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90" yWindow="855" windowWidth="20730" windowHeight="11670"/>
  </bookViews>
  <sheets>
    <sheet name="Приложение 3" sheetId="5" r:id="rId1"/>
    <sheet name="Лист1" sheetId="6" state="hidden" r:id="rId2"/>
  </sheets>
  <definedNames>
    <definedName name="_xlnm.Print_Area" localSheetId="0">'Приложение 3'!$A$2:$S$65</definedName>
  </definedNames>
  <calcPr calcId="125725"/>
</workbook>
</file>

<file path=xl/calcChain.xml><?xml version="1.0" encoding="utf-8"?>
<calcChain xmlns="http://schemas.openxmlformats.org/spreadsheetml/2006/main">
  <c r="K59" i="5"/>
  <c r="K53" s="1"/>
  <c r="J59"/>
  <c r="D59"/>
  <c r="I59" s="1"/>
  <c r="K58"/>
  <c r="J58"/>
  <c r="I58"/>
  <c r="D58"/>
  <c r="K57"/>
  <c r="J57"/>
  <c r="I57"/>
  <c r="D57"/>
  <c r="K56"/>
  <c r="J56"/>
  <c r="I56"/>
  <c r="D56"/>
  <c r="K55"/>
  <c r="J55"/>
  <c r="I55"/>
  <c r="D55"/>
  <c r="K54"/>
  <c r="J54"/>
  <c r="I54"/>
  <c r="D54"/>
  <c r="S53"/>
  <c r="R53"/>
  <c r="Q53"/>
  <c r="P53"/>
  <c r="O53"/>
  <c r="N53"/>
  <c r="M53"/>
  <c r="L53"/>
  <c r="J53"/>
  <c r="H53"/>
  <c r="G53"/>
  <c r="F53"/>
  <c r="E53"/>
  <c r="D53"/>
  <c r="C53"/>
  <c r="K52"/>
  <c r="J52"/>
  <c r="I52"/>
  <c r="D52"/>
  <c r="K51"/>
  <c r="J51"/>
  <c r="I51"/>
  <c r="D51"/>
  <c r="K50"/>
  <c r="J50"/>
  <c r="I50"/>
  <c r="D50"/>
  <c r="K49"/>
  <c r="J49"/>
  <c r="I49"/>
  <c r="D49"/>
  <c r="K48"/>
  <c r="J48"/>
  <c r="I48"/>
  <c r="D48"/>
  <c r="K47"/>
  <c r="J47"/>
  <c r="I47"/>
  <c r="D47"/>
  <c r="K46"/>
  <c r="J46"/>
  <c r="I46"/>
  <c r="D46"/>
  <c r="S45"/>
  <c r="R45"/>
  <c r="Q45"/>
  <c r="P45"/>
  <c r="O45"/>
  <c r="N45"/>
  <c r="M45"/>
  <c r="L45"/>
  <c r="K45"/>
  <c r="J45"/>
  <c r="I45"/>
  <c r="H45"/>
  <c r="G45"/>
  <c r="F45"/>
  <c r="E45"/>
  <c r="D45"/>
  <c r="C45"/>
  <c r="K44"/>
  <c r="J44"/>
  <c r="D44"/>
  <c r="I44" s="1"/>
  <c r="K43"/>
  <c r="J43"/>
  <c r="D43"/>
  <c r="I43" s="1"/>
  <c r="K42"/>
  <c r="J42"/>
  <c r="D42"/>
  <c r="I42" s="1"/>
  <c r="K41"/>
  <c r="J41"/>
  <c r="D41"/>
  <c r="I41" s="1"/>
  <c r="K40"/>
  <c r="J40"/>
  <c r="D40"/>
  <c r="I40" s="1"/>
  <c r="K39"/>
  <c r="J39"/>
  <c r="J36" s="1"/>
  <c r="D39"/>
  <c r="I39" s="1"/>
  <c r="K38"/>
  <c r="J38"/>
  <c r="D38"/>
  <c r="I38" s="1"/>
  <c r="K37"/>
  <c r="J37"/>
  <c r="D37"/>
  <c r="I37" s="1"/>
  <c r="S36"/>
  <c r="R36"/>
  <c r="Q36"/>
  <c r="P36"/>
  <c r="O36"/>
  <c r="N36"/>
  <c r="M36"/>
  <c r="L36"/>
  <c r="K36"/>
  <c r="H36"/>
  <c r="G36"/>
  <c r="F36"/>
  <c r="E36"/>
  <c r="C36"/>
  <c r="K35"/>
  <c r="J35"/>
  <c r="D35"/>
  <c r="I35" s="1"/>
  <c r="K34"/>
  <c r="J34"/>
  <c r="D34"/>
  <c r="I34" s="1"/>
  <c r="K33"/>
  <c r="J33"/>
  <c r="D33"/>
  <c r="I33" s="1"/>
  <c r="S32"/>
  <c r="R32"/>
  <c r="Q32"/>
  <c r="P32"/>
  <c r="O32"/>
  <c r="N32"/>
  <c r="M32"/>
  <c r="L32"/>
  <c r="K32"/>
  <c r="J32"/>
  <c r="H32"/>
  <c r="G32"/>
  <c r="F32"/>
  <c r="E32"/>
  <c r="D32"/>
  <c r="C32"/>
  <c r="K31"/>
  <c r="J31"/>
  <c r="D31"/>
  <c r="I31" s="1"/>
  <c r="K30"/>
  <c r="J30"/>
  <c r="D30"/>
  <c r="I30" s="1"/>
  <c r="K29"/>
  <c r="J29"/>
  <c r="D29"/>
  <c r="I29" s="1"/>
  <c r="K28"/>
  <c r="J28"/>
  <c r="D28"/>
  <c r="I28" s="1"/>
  <c r="K27"/>
  <c r="J27"/>
  <c r="D27"/>
  <c r="I27" s="1"/>
  <c r="K26"/>
  <c r="K25" s="1"/>
  <c r="J26"/>
  <c r="D26"/>
  <c r="I26" s="1"/>
  <c r="S25"/>
  <c r="R25"/>
  <c r="Q25"/>
  <c r="P25"/>
  <c r="O25"/>
  <c r="N25"/>
  <c r="M25"/>
  <c r="L25"/>
  <c r="J25"/>
  <c r="H25"/>
  <c r="H18" s="1"/>
  <c r="G25"/>
  <c r="F25"/>
  <c r="E25"/>
  <c r="C25"/>
  <c r="K24"/>
  <c r="J24"/>
  <c r="I24"/>
  <c r="D24"/>
  <c r="K23"/>
  <c r="J23"/>
  <c r="I23"/>
  <c r="D23"/>
  <c r="K22"/>
  <c r="J22"/>
  <c r="I22"/>
  <c r="D22"/>
  <c r="K21"/>
  <c r="J21"/>
  <c r="I21"/>
  <c r="D21"/>
  <c r="K20"/>
  <c r="J20"/>
  <c r="I20"/>
  <c r="D20"/>
  <c r="S19"/>
  <c r="R19"/>
  <c r="Q19"/>
  <c r="P19"/>
  <c r="O19"/>
  <c r="N19"/>
  <c r="M19"/>
  <c r="L19"/>
  <c r="K19"/>
  <c r="J19"/>
  <c r="I19"/>
  <c r="H19"/>
  <c r="G19"/>
  <c r="F19"/>
  <c r="E19"/>
  <c r="D19"/>
  <c r="C19"/>
  <c r="P18"/>
  <c r="L18"/>
  <c r="I32" l="1"/>
  <c r="J18"/>
  <c r="R18"/>
  <c r="E18"/>
  <c r="M18"/>
  <c r="Q18"/>
  <c r="D36"/>
  <c r="I53"/>
  <c r="N18"/>
  <c r="D25"/>
  <c r="D18" s="1"/>
  <c r="C18"/>
  <c r="G18"/>
  <c r="K18"/>
  <c r="O18"/>
  <c r="S18"/>
  <c r="F18"/>
  <c r="I36"/>
  <c r="I25"/>
  <c r="I18" l="1"/>
  <c r="K13" i="6"/>
  <c r="K14"/>
  <c r="K15"/>
  <c r="K12"/>
</calcChain>
</file>

<file path=xl/sharedStrings.xml><?xml version="1.0" encoding="utf-8"?>
<sst xmlns="http://schemas.openxmlformats.org/spreadsheetml/2006/main" count="122" uniqueCount="85">
  <si>
    <t>№ п/п</t>
  </si>
  <si>
    <t>в том числе:</t>
  </si>
  <si>
    <t>кв.м</t>
  </si>
  <si>
    <t>руб.</t>
  </si>
  <si>
    <t>к региональной программе «Адресная программа Тверской области</t>
  </si>
  <si>
    <t>Расселяемая площадь</t>
  </si>
  <si>
    <t>Всего расселяемая площадь жилых помещений</t>
  </si>
  <si>
    <t>Расселение в рамках программы, не связанное с приобретением жилых помещений и связанное с приобретением жилых помещений без использования бюджетных средств</t>
  </si>
  <si>
    <t>Расселение в рамках программы, связанное с приобретением жилых помещений за счет бюджетных средств</t>
  </si>
  <si>
    <t>Приобретение жилых помещений у застройщиков, в т.ч.:</t>
  </si>
  <si>
    <t>Приобретение жилых помещений у лиц, не являющихся застройщиками</t>
  </si>
  <si>
    <t>в строящихся домах</t>
  </si>
  <si>
    <t>в домах, введенных в эксплуатацию</t>
  </si>
  <si>
    <t>кв. м</t>
  </si>
  <si>
    <t xml:space="preserve">Показатели </t>
  </si>
  <si>
    <t xml:space="preserve">Этапы </t>
  </si>
  <si>
    <t xml:space="preserve">I </t>
  </si>
  <si>
    <t xml:space="preserve">II </t>
  </si>
  <si>
    <t xml:space="preserve">III </t>
  </si>
  <si>
    <t xml:space="preserve">IV </t>
  </si>
  <si>
    <t xml:space="preserve">V </t>
  </si>
  <si>
    <t xml:space="preserve">VI </t>
  </si>
  <si>
    <t xml:space="preserve">Итого </t>
  </si>
  <si>
    <t xml:space="preserve">2019 - 2020 </t>
  </si>
  <si>
    <t xml:space="preserve">2020-2021 </t>
  </si>
  <si>
    <t xml:space="preserve">2021-2022 </t>
  </si>
  <si>
    <t xml:space="preserve">2022-2023 </t>
  </si>
  <si>
    <t xml:space="preserve">2023-2024 </t>
  </si>
  <si>
    <t xml:space="preserve">2024-2025 </t>
  </si>
  <si>
    <t>Финансирование:</t>
  </si>
  <si>
    <r>
      <t xml:space="preserve">Количество граждан, расселенных из аварийного жилого фонда, </t>
    </r>
    <r>
      <rPr>
        <sz val="13"/>
        <color rgb="FF000000"/>
        <rFont val="Times New Roman"/>
        <family val="1"/>
        <charset val="204"/>
      </rPr>
      <t>(тыс. чел.)</t>
    </r>
  </si>
  <si>
    <r>
      <t xml:space="preserve">Площадь </t>
    </r>
    <r>
      <rPr>
        <sz val="13"/>
        <color rgb="FF000000"/>
        <rFont val="Times New Roman"/>
        <family val="1"/>
        <charset val="204"/>
      </rPr>
      <t>(тыс.кв.м)</t>
    </r>
  </si>
  <si>
    <r>
      <t>средства Фонда</t>
    </r>
    <r>
      <rPr>
        <sz val="13"/>
        <color rgb="FF000000"/>
        <rFont val="Times New Roman"/>
        <family val="1"/>
        <charset val="204"/>
      </rPr>
      <t xml:space="preserve"> (млн.руб., 97 %)</t>
    </r>
  </si>
  <si>
    <r>
      <t xml:space="preserve">средства ОБ </t>
    </r>
    <r>
      <rPr>
        <sz val="13"/>
        <color rgb="FF000000"/>
        <rFont val="Times New Roman"/>
        <family val="1"/>
        <charset val="204"/>
      </rPr>
      <t>(млн.руб., 3 %)</t>
    </r>
  </si>
  <si>
    <r>
      <t xml:space="preserve">средства ОБ на оплату превышения предоставляемой площади </t>
    </r>
    <r>
      <rPr>
        <sz val="13"/>
        <color rgb="FF000000"/>
        <rFont val="Times New Roman"/>
        <family val="1"/>
        <charset val="204"/>
      </rPr>
      <t>(млн.руб.)</t>
    </r>
  </si>
  <si>
    <t>Приложение 3</t>
  </si>
  <si>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</si>
  <si>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 xml:space="preserve">по переселению граждан из аварийного жилищного фонда на 2019-2025 годы» </t>
  </si>
  <si>
    <t>к постановлению Правительства Тверской области</t>
  </si>
  <si>
    <t>от                                                №</t>
  </si>
  <si>
    <t>«Приложение 3</t>
  </si>
  <si>
    <t>Всего:</t>
  </si>
  <si>
    <t>Выкуп жилых помещений у собственников</t>
  </si>
  <si>
    <t>Договор о развитии застроенной территории</t>
  </si>
  <si>
    <t>Переселение в свободный жилищный фонд</t>
  </si>
  <si>
    <t>Строительство домов</t>
  </si>
  <si>
    <t>Стоимость</t>
  </si>
  <si>
    <t>Приобретаемая площадь</t>
  </si>
  <si>
    <t>Всего по этапу 2019 года</t>
  </si>
  <si>
    <t>Всего по этапу 2020 года</t>
  </si>
  <si>
    <t>Всего по этапу 2021 года</t>
  </si>
  <si>
    <t>Всего по этапу 2022 года</t>
  </si>
  <si>
    <t>Всего по этапу 2023 года</t>
  </si>
  <si>
    <t>Всего по этапу 2024 года</t>
  </si>
  <si>
    <t xml:space="preserve">Итого по Город Тверь </t>
  </si>
  <si>
    <t>Всего по программе переселения, в рамках которой предусмотрено финансирование за счет средств Фонда. в т.ч.:</t>
  </si>
  <si>
    <t xml:space="preserve">Итого по Городу Ржеву </t>
  </si>
  <si>
    <t xml:space="preserve">Итого по Городу Торжку </t>
  </si>
  <si>
    <t xml:space="preserve">Итого по Городу  Ржеву </t>
  </si>
  <si>
    <t xml:space="preserve">Итого по Городу Кимры </t>
  </si>
  <si>
    <t xml:space="preserve">Итого по Нелидовскому городскому  округу </t>
  </si>
  <si>
    <t xml:space="preserve">Итого по Осташковскому городскому  округу </t>
  </si>
  <si>
    <t xml:space="preserve">Итого по Кашинскому городскому округу </t>
  </si>
  <si>
    <t>Итого по Вышневолоцкому городскому округу</t>
  </si>
  <si>
    <t xml:space="preserve">Итого по Зубцовскому району </t>
  </si>
  <si>
    <t xml:space="preserve">Итого по Конаковскому району </t>
  </si>
  <si>
    <t xml:space="preserve">Итого по Торопецкий район </t>
  </si>
  <si>
    <t xml:space="preserve">Итого по Нелидовскому району </t>
  </si>
  <si>
    <t xml:space="preserve">Итого по Сандовскому  району </t>
  </si>
  <si>
    <t xml:space="preserve">Итого по Спировскому району </t>
  </si>
  <si>
    <t xml:space="preserve">Итого по Старицкому району </t>
  </si>
  <si>
    <t xml:space="preserve">Итого по Андреапольскому району </t>
  </si>
  <si>
    <t xml:space="preserve">Итого по Бежецкому району </t>
  </si>
  <si>
    <t xml:space="preserve">Итого по Бологовскому району </t>
  </si>
  <si>
    <t xml:space="preserve">Итого по Жарковскому району </t>
  </si>
  <si>
    <t xml:space="preserve">Итого по Селижаровскому району </t>
  </si>
  <si>
    <t xml:space="preserve">Итого по Торжокскому району </t>
  </si>
  <si>
    <t xml:space="preserve">Итого по Калязинскому району </t>
  </si>
  <si>
    <t xml:space="preserve">Итого по Максатихинский район </t>
  </si>
  <si>
    <t xml:space="preserve">Итого по Ржевскому району </t>
  </si>
  <si>
    <t xml:space="preserve">Итого по Сонковскому району </t>
  </si>
  <si>
    <t xml:space="preserve">Итого по Бельскому району </t>
  </si>
  <si>
    <t xml:space="preserve">Итого по Калининскому району </t>
  </si>
  <si>
    <t>Наименование муниципального образования Тверской области</t>
  </si>
  <si>
    <t xml:space="preserve">  Примечание: 
в целях настоящего приложения этапы реализуются:
этап 2019 года - с 1 апреля 2019 года до 31 декабря  2020 года; 
этап 2020 года – с 1 января 2020 года до 31 декабря 2021 года;
этап 2021года – с 1 января 2021 года до 31 декабря 2022 года;
этап 2022 года –  с 1 января 2022 года до 31 декабря 2023 года;
этап 2023 года – с 1 января 2023 года до 31 декабря 2024 года;
этап 2024 года –  с 1 января 2024 года до 1 сентября  2025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Финансирование Программы в размере 421 305 644,60 рублей для оплаты площади, превышающей площадь изымаемого помещения, осуществляется при наличии бюджетных ассигнований, предусмотренных в законе об областном бюджете Тверской области на соответствующий финансовый год и на плановый период. »;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</si>
</sst>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BEEF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7" fillId="2" borderId="0"/>
  </cellStyleXfs>
  <cellXfs count="63"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2" fillId="2" borderId="0" xfId="0" applyFont="1" applyFill="1"/>
    <xf numFmtId="0" fontId="2" fillId="2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 applyProtection="1">
      <alignment wrapText="1"/>
      <protection locked="0"/>
    </xf>
    <xf numFmtId="0" fontId="2" fillId="2" borderId="0" xfId="0" applyFont="1" applyFill="1" applyBorder="1" applyAlignment="1" applyProtection="1">
      <alignment horizontal="left" wrapText="1"/>
      <protection locked="0"/>
    </xf>
    <xf numFmtId="0" fontId="2" fillId="2" borderId="0" xfId="0" applyFont="1" applyFill="1" applyBorder="1" applyAlignment="1">
      <alignment wrapText="1"/>
    </xf>
    <xf numFmtId="0" fontId="0" fillId="2" borderId="0" xfId="0" applyFill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 readingOrder="1"/>
    </xf>
    <xf numFmtId="164" fontId="5" fillId="4" borderId="5" xfId="0" applyNumberFormat="1" applyFont="1" applyFill="1" applyBorder="1" applyAlignment="1">
      <alignment horizontal="center" vertical="center" wrapText="1" readingOrder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 readingOrder="1"/>
    </xf>
    <xf numFmtId="0" fontId="2" fillId="2" borderId="0" xfId="0" applyFont="1" applyFill="1" applyAlignment="1" applyProtection="1">
      <alignment horizontal="left" wrapText="1"/>
      <protection locked="0"/>
    </xf>
    <xf numFmtId="0" fontId="2" fillId="2" borderId="0" xfId="0" applyFont="1" applyFill="1" applyBorder="1" applyAlignment="1"/>
    <xf numFmtId="4" fontId="2" fillId="2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top" wrapText="1"/>
    </xf>
    <xf numFmtId="4" fontId="1" fillId="2" borderId="0" xfId="0" applyNumberFormat="1" applyFont="1" applyFill="1" applyBorder="1" applyAlignment="1">
      <alignment horizontal="right" vertical="center" wrapText="1"/>
    </xf>
    <xf numFmtId="4" fontId="1" fillId="2" borderId="0" xfId="0" applyNumberFormat="1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 wrapText="1"/>
      <protection locked="0"/>
    </xf>
    <xf numFmtId="0" fontId="2" fillId="0" borderId="0" xfId="0" applyFont="1" applyFill="1" applyAlignment="1" applyProtection="1">
      <alignment horizontal="left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5" borderId="0" xfId="0" applyFont="1" applyFill="1"/>
    <xf numFmtId="0" fontId="2" fillId="5" borderId="0" xfId="0" applyFont="1" applyFill="1" applyBorder="1"/>
    <xf numFmtId="0" fontId="2" fillId="5" borderId="0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" fillId="2" borderId="0" xfId="0" applyFont="1" applyFill="1"/>
    <xf numFmtId="0" fontId="1" fillId="0" borderId="0" xfId="0" applyFont="1" applyFill="1"/>
    <xf numFmtId="0" fontId="1" fillId="5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3"/>
  <sheetViews>
    <sheetView tabSelected="1" view="pageLayout" topLeftCell="C59" zoomScale="53" zoomScaleSheetLayoutView="78" zoomScalePageLayoutView="53" workbookViewId="0">
      <selection activeCell="R60" sqref="R60"/>
    </sheetView>
  </sheetViews>
  <sheetFormatPr defaultColWidth="9.140625" defaultRowHeight="12.75"/>
  <cols>
    <col min="1" max="1" width="7.140625" style="4" customWidth="1"/>
    <col min="2" max="2" width="38.140625" style="27" customWidth="1"/>
    <col min="3" max="3" width="13.28515625" style="4" customWidth="1"/>
    <col min="4" max="4" width="14.5703125" style="4" customWidth="1"/>
    <col min="5" max="5" width="10.7109375" style="4" customWidth="1"/>
    <col min="6" max="6" width="13.140625" style="4" customWidth="1"/>
    <col min="7" max="7" width="14" style="4" customWidth="1"/>
    <col min="8" max="8" width="17" style="4" customWidth="1"/>
    <col min="9" max="9" width="13" style="4" customWidth="1"/>
    <col min="10" max="10" width="17.140625" style="27" customWidth="1"/>
    <col min="11" max="11" width="23.5703125" style="34" customWidth="1"/>
    <col min="12" max="12" width="14.7109375" style="4" customWidth="1"/>
    <col min="13" max="13" width="22.140625" style="4" customWidth="1"/>
    <col min="14" max="14" width="11.85546875" style="4" customWidth="1"/>
    <col min="15" max="15" width="20" style="4" customWidth="1"/>
    <col min="16" max="16" width="14.140625" style="4" customWidth="1"/>
    <col min="17" max="17" width="19.85546875" style="4" customWidth="1"/>
    <col min="18" max="18" width="19.7109375" style="4" customWidth="1"/>
    <col min="19" max="19" width="18" style="4" customWidth="1"/>
    <col min="20" max="16384" width="9.140625" style="4"/>
  </cols>
  <sheetData>
    <row r="1" spans="1:19">
      <c r="N1" s="46"/>
      <c r="O1" s="46"/>
      <c r="P1" s="46"/>
      <c r="Q1" s="46"/>
      <c r="R1" s="46"/>
    </row>
    <row r="2" spans="1:19" ht="26.25" customHeight="1">
      <c r="A2" s="38"/>
      <c r="B2" s="39"/>
      <c r="C2" s="38"/>
      <c r="D2" s="38"/>
      <c r="E2" s="38"/>
      <c r="F2" s="38"/>
      <c r="G2" s="38"/>
      <c r="H2" s="38"/>
      <c r="I2" s="38"/>
      <c r="J2" s="39"/>
      <c r="K2" s="40"/>
      <c r="L2" s="38"/>
      <c r="M2" s="38"/>
      <c r="N2" s="47" t="s">
        <v>35</v>
      </c>
      <c r="O2" s="47"/>
      <c r="P2" s="47"/>
      <c r="Q2" s="47"/>
      <c r="R2" s="47"/>
      <c r="S2" s="38"/>
    </row>
    <row r="3" spans="1:19" ht="18.75">
      <c r="A3" s="38"/>
      <c r="B3" s="39"/>
      <c r="C3" s="38"/>
      <c r="D3" s="38"/>
      <c r="E3" s="38"/>
      <c r="F3" s="38"/>
      <c r="G3" s="38"/>
      <c r="H3" s="38"/>
      <c r="I3" s="38"/>
      <c r="J3" s="39"/>
      <c r="K3" s="40"/>
      <c r="L3" s="38"/>
      <c r="M3" s="38"/>
      <c r="N3" s="47" t="s">
        <v>38</v>
      </c>
      <c r="O3" s="47"/>
      <c r="P3" s="47"/>
      <c r="Q3" s="47"/>
      <c r="R3" s="47"/>
      <c r="S3" s="38"/>
    </row>
    <row r="4" spans="1:19" ht="18.75">
      <c r="A4" s="38"/>
      <c r="B4" s="39"/>
      <c r="C4" s="38"/>
      <c r="D4" s="38"/>
      <c r="E4" s="38"/>
      <c r="F4" s="38"/>
      <c r="G4" s="38"/>
      <c r="H4" s="38"/>
      <c r="I4" s="38"/>
      <c r="J4" s="39"/>
      <c r="K4" s="40"/>
      <c r="L4" s="38"/>
      <c r="M4" s="38"/>
      <c r="N4" s="47" t="s">
        <v>39</v>
      </c>
      <c r="O4" s="47"/>
      <c r="P4" s="47"/>
      <c r="Q4" s="47"/>
      <c r="R4" s="47"/>
      <c r="S4" s="38"/>
    </row>
    <row r="5" spans="1:19" ht="22.5" customHeight="1">
      <c r="A5" s="38"/>
      <c r="B5" s="39"/>
      <c r="C5" s="41"/>
      <c r="D5" s="38"/>
      <c r="E5" s="38"/>
      <c r="F5" s="38"/>
      <c r="G5" s="38"/>
      <c r="H5" s="38"/>
      <c r="I5" s="38"/>
      <c r="J5" s="39"/>
      <c r="K5" s="40"/>
      <c r="L5" s="38"/>
      <c r="M5" s="38"/>
      <c r="N5" s="51" t="s">
        <v>40</v>
      </c>
      <c r="O5" s="51"/>
      <c r="P5" s="51"/>
      <c r="Q5" s="51"/>
      <c r="R5" s="51"/>
      <c r="S5" s="42"/>
    </row>
    <row r="6" spans="1:19" ht="27" customHeight="1">
      <c r="A6" s="38"/>
      <c r="B6" s="39"/>
      <c r="C6" s="41"/>
      <c r="D6" s="38"/>
      <c r="E6" s="38"/>
      <c r="F6" s="38"/>
      <c r="G6" s="38"/>
      <c r="H6" s="38"/>
      <c r="I6" s="38"/>
      <c r="J6" s="39"/>
      <c r="K6" s="40"/>
      <c r="L6" s="38"/>
      <c r="M6" s="38"/>
      <c r="N6" s="51" t="s">
        <v>4</v>
      </c>
      <c r="O6" s="51"/>
      <c r="P6" s="51"/>
      <c r="Q6" s="51"/>
      <c r="R6" s="51"/>
      <c r="S6" s="42"/>
    </row>
    <row r="7" spans="1:19" ht="46.5" customHeight="1">
      <c r="A7" s="38"/>
      <c r="B7" s="39"/>
      <c r="C7" s="41"/>
      <c r="D7" s="38"/>
      <c r="E7" s="38"/>
      <c r="F7" s="38"/>
      <c r="G7" s="38"/>
      <c r="H7" s="38"/>
      <c r="I7" s="38"/>
      <c r="J7" s="39"/>
      <c r="K7" s="40"/>
      <c r="L7" s="38"/>
      <c r="M7" s="38"/>
      <c r="N7" s="51" t="s">
        <v>37</v>
      </c>
      <c r="O7" s="51"/>
      <c r="P7" s="51"/>
      <c r="Q7" s="51"/>
      <c r="R7" s="51"/>
      <c r="S7" s="42"/>
    </row>
    <row r="8" spans="1:19" ht="15" customHeight="1">
      <c r="A8" s="38"/>
      <c r="B8" s="39"/>
      <c r="C8" s="41"/>
      <c r="D8" s="38"/>
      <c r="E8" s="38"/>
      <c r="F8" s="38"/>
      <c r="G8" s="38"/>
      <c r="H8" s="38"/>
      <c r="I8" s="38"/>
      <c r="J8" s="39"/>
      <c r="K8" s="40"/>
      <c r="L8" s="38"/>
      <c r="M8" s="38"/>
      <c r="N8" s="50"/>
      <c r="O8" s="50"/>
      <c r="P8" s="50"/>
      <c r="Q8" s="50"/>
      <c r="R8" s="50"/>
      <c r="S8" s="50"/>
    </row>
    <row r="9" spans="1:19" ht="15" customHeight="1">
      <c r="A9" s="38"/>
      <c r="B9" s="39"/>
      <c r="C9" s="38"/>
      <c r="D9" s="38"/>
      <c r="E9" s="38"/>
      <c r="F9" s="38"/>
      <c r="G9" s="38"/>
      <c r="H9" s="38"/>
      <c r="I9" s="38"/>
      <c r="J9" s="39"/>
      <c r="K9" s="40"/>
      <c r="L9" s="38"/>
      <c r="M9" s="38"/>
      <c r="N9" s="50"/>
      <c r="O9" s="50"/>
      <c r="P9" s="50"/>
      <c r="Q9" s="50"/>
      <c r="R9" s="50"/>
      <c r="S9" s="50"/>
    </row>
    <row r="10" spans="1:19" ht="21.75" customHeight="1">
      <c r="A10" s="49" t="s">
        <v>36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38"/>
    </row>
    <row r="11" spans="1:19" ht="75.75" customHeight="1">
      <c r="A11" s="48" t="s">
        <v>0</v>
      </c>
      <c r="B11" s="52" t="s">
        <v>83</v>
      </c>
      <c r="C11" s="48" t="s">
        <v>6</v>
      </c>
      <c r="D11" s="48" t="s">
        <v>7</v>
      </c>
      <c r="E11" s="48"/>
      <c r="F11" s="48"/>
      <c r="G11" s="48"/>
      <c r="H11" s="48"/>
      <c r="I11" s="48" t="s">
        <v>8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ht="24" customHeight="1">
      <c r="A12" s="48"/>
      <c r="B12" s="53"/>
      <c r="C12" s="48"/>
      <c r="D12" s="48" t="s">
        <v>41</v>
      </c>
      <c r="E12" s="48" t="s">
        <v>1</v>
      </c>
      <c r="F12" s="48"/>
      <c r="G12" s="48"/>
      <c r="H12" s="48"/>
      <c r="I12" s="48" t="s">
        <v>41</v>
      </c>
      <c r="J12" s="48"/>
      <c r="K12" s="48"/>
      <c r="L12" s="48" t="s">
        <v>1</v>
      </c>
      <c r="M12" s="48"/>
      <c r="N12" s="48"/>
      <c r="O12" s="48"/>
      <c r="P12" s="48"/>
      <c r="Q12" s="48"/>
      <c r="R12" s="48"/>
      <c r="S12" s="48"/>
    </row>
    <row r="13" spans="1:19" ht="65.25" customHeight="1">
      <c r="A13" s="48"/>
      <c r="B13" s="53"/>
      <c r="C13" s="48"/>
      <c r="D13" s="48"/>
      <c r="E13" s="48" t="s">
        <v>42</v>
      </c>
      <c r="F13" s="48"/>
      <c r="G13" s="48" t="s">
        <v>43</v>
      </c>
      <c r="H13" s="48" t="s">
        <v>44</v>
      </c>
      <c r="I13" s="48"/>
      <c r="J13" s="48"/>
      <c r="K13" s="48"/>
      <c r="L13" s="48" t="s">
        <v>45</v>
      </c>
      <c r="M13" s="48"/>
      <c r="N13" s="48" t="s">
        <v>9</v>
      </c>
      <c r="O13" s="48"/>
      <c r="P13" s="48"/>
      <c r="Q13" s="48"/>
      <c r="R13" s="48" t="s">
        <v>10</v>
      </c>
      <c r="S13" s="48"/>
    </row>
    <row r="14" spans="1:19" ht="81.75" customHeight="1">
      <c r="A14" s="48"/>
      <c r="B14" s="53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 t="s">
        <v>11</v>
      </c>
      <c r="O14" s="48"/>
      <c r="P14" s="48" t="s">
        <v>12</v>
      </c>
      <c r="Q14" s="48"/>
      <c r="R14" s="48"/>
      <c r="S14" s="48"/>
    </row>
    <row r="15" spans="1:19" ht="75">
      <c r="A15" s="48"/>
      <c r="B15" s="53"/>
      <c r="C15" s="48"/>
      <c r="D15" s="1" t="s">
        <v>5</v>
      </c>
      <c r="E15" s="1" t="s">
        <v>5</v>
      </c>
      <c r="F15" s="1" t="s">
        <v>46</v>
      </c>
      <c r="G15" s="1" t="s">
        <v>5</v>
      </c>
      <c r="H15" s="1" t="s">
        <v>5</v>
      </c>
      <c r="I15" s="1" t="s">
        <v>5</v>
      </c>
      <c r="J15" s="1" t="s">
        <v>47</v>
      </c>
      <c r="K15" s="1" t="s">
        <v>46</v>
      </c>
      <c r="L15" s="1" t="s">
        <v>47</v>
      </c>
      <c r="M15" s="1" t="s">
        <v>46</v>
      </c>
      <c r="N15" s="1" t="s">
        <v>47</v>
      </c>
      <c r="O15" s="1" t="s">
        <v>46</v>
      </c>
      <c r="P15" s="1" t="s">
        <v>47</v>
      </c>
      <c r="Q15" s="1" t="s">
        <v>46</v>
      </c>
      <c r="R15" s="1" t="s">
        <v>47</v>
      </c>
      <c r="S15" s="1" t="s">
        <v>46</v>
      </c>
    </row>
    <row r="16" spans="1:19" ht="30" customHeight="1">
      <c r="A16" s="48"/>
      <c r="B16" s="54"/>
      <c r="C16" s="1" t="s">
        <v>13</v>
      </c>
      <c r="D16" s="1" t="s">
        <v>13</v>
      </c>
      <c r="E16" s="1" t="s">
        <v>13</v>
      </c>
      <c r="F16" s="1" t="s">
        <v>3</v>
      </c>
      <c r="G16" s="1" t="s">
        <v>2</v>
      </c>
      <c r="H16" s="1" t="s">
        <v>2</v>
      </c>
      <c r="I16" s="1" t="s">
        <v>13</v>
      </c>
      <c r="J16" s="1" t="s">
        <v>13</v>
      </c>
      <c r="K16" s="1" t="s">
        <v>3</v>
      </c>
      <c r="L16" s="2" t="s">
        <v>13</v>
      </c>
      <c r="M16" s="2" t="s">
        <v>3</v>
      </c>
      <c r="N16" s="2" t="s">
        <v>13</v>
      </c>
      <c r="O16" s="2" t="s">
        <v>3</v>
      </c>
      <c r="P16" s="1" t="s">
        <v>13</v>
      </c>
      <c r="Q16" s="1" t="s">
        <v>3</v>
      </c>
      <c r="R16" s="1" t="s">
        <v>13</v>
      </c>
      <c r="S16" s="1" t="s">
        <v>3</v>
      </c>
    </row>
    <row r="17" spans="1:19" ht="26.45" customHeight="1">
      <c r="A17" s="1">
        <v>1</v>
      </c>
      <c r="B17" s="2">
        <v>2</v>
      </c>
      <c r="C17" s="1">
        <v>3</v>
      </c>
      <c r="D17" s="1">
        <v>4</v>
      </c>
      <c r="E17" s="1">
        <v>5</v>
      </c>
      <c r="F17" s="1">
        <v>6</v>
      </c>
      <c r="G17" s="1">
        <v>7</v>
      </c>
      <c r="H17" s="1">
        <v>8</v>
      </c>
      <c r="I17" s="1">
        <v>9</v>
      </c>
      <c r="J17" s="1">
        <v>10</v>
      </c>
      <c r="K17" s="1">
        <v>11</v>
      </c>
      <c r="L17" s="2">
        <v>12</v>
      </c>
      <c r="M17" s="2">
        <v>13</v>
      </c>
      <c r="N17" s="2">
        <v>14</v>
      </c>
      <c r="O17" s="2">
        <v>15</v>
      </c>
      <c r="P17" s="1">
        <v>16</v>
      </c>
      <c r="Q17" s="1">
        <v>17</v>
      </c>
      <c r="R17" s="1">
        <v>18</v>
      </c>
      <c r="S17" s="1">
        <v>19</v>
      </c>
    </row>
    <row r="18" spans="1:19" ht="102.75" customHeight="1">
      <c r="A18" s="1"/>
      <c r="B18" s="43" t="s">
        <v>55</v>
      </c>
      <c r="C18" s="45">
        <f t="shared" ref="C18:S18" si="0">SUM(C19,C25,C32,C36,C45,C53)</f>
        <v>84431.19</v>
      </c>
      <c r="D18" s="45">
        <f t="shared" si="0"/>
        <v>0</v>
      </c>
      <c r="E18" s="45">
        <f t="shared" si="0"/>
        <v>0</v>
      </c>
      <c r="F18" s="45">
        <f t="shared" si="0"/>
        <v>0</v>
      </c>
      <c r="G18" s="45">
        <f t="shared" si="0"/>
        <v>0</v>
      </c>
      <c r="H18" s="45">
        <f t="shared" si="0"/>
        <v>0</v>
      </c>
      <c r="I18" s="45">
        <f t="shared" si="0"/>
        <v>84431.19</v>
      </c>
      <c r="J18" s="45">
        <f t="shared" si="0"/>
        <v>95020.750000000015</v>
      </c>
      <c r="K18" s="45">
        <f t="shared" si="0"/>
        <v>3780400538.75</v>
      </c>
      <c r="L18" s="44">
        <f t="shared" si="0"/>
        <v>90402.52</v>
      </c>
      <c r="M18" s="44">
        <f t="shared" si="0"/>
        <v>3596664258.1900005</v>
      </c>
      <c r="N18" s="44">
        <f t="shared" si="0"/>
        <v>0</v>
      </c>
      <c r="O18" s="44">
        <f t="shared" si="0"/>
        <v>0</v>
      </c>
      <c r="P18" s="45">
        <f t="shared" si="0"/>
        <v>3072.1300000000006</v>
      </c>
      <c r="Q18" s="45">
        <f t="shared" si="0"/>
        <v>122224692.06</v>
      </c>
      <c r="R18" s="45">
        <f t="shared" si="0"/>
        <v>1546.1000000000001</v>
      </c>
      <c r="S18" s="45">
        <f t="shared" si="0"/>
        <v>61511588.5</v>
      </c>
    </row>
    <row r="19" spans="1:19" ht="78" customHeight="1">
      <c r="A19" s="1"/>
      <c r="B19" s="43" t="s">
        <v>48</v>
      </c>
      <c r="C19" s="45">
        <f t="shared" ref="C19:S19" si="1">SUM(C20:C24)</f>
        <v>6198.76</v>
      </c>
      <c r="D19" s="45">
        <f t="shared" si="1"/>
        <v>0</v>
      </c>
      <c r="E19" s="45">
        <f t="shared" si="1"/>
        <v>0</v>
      </c>
      <c r="F19" s="45">
        <f t="shared" si="1"/>
        <v>0</v>
      </c>
      <c r="G19" s="45">
        <f t="shared" si="1"/>
        <v>0</v>
      </c>
      <c r="H19" s="45">
        <f t="shared" si="1"/>
        <v>0</v>
      </c>
      <c r="I19" s="45">
        <f t="shared" si="1"/>
        <v>6198.76</v>
      </c>
      <c r="J19" s="45">
        <f t="shared" si="1"/>
        <v>7496.13</v>
      </c>
      <c r="K19" s="45">
        <f t="shared" si="1"/>
        <v>298233532.05000001</v>
      </c>
      <c r="L19" s="44">
        <f t="shared" si="1"/>
        <v>4424</v>
      </c>
      <c r="M19" s="44">
        <f t="shared" si="1"/>
        <v>176008839.99000001</v>
      </c>
      <c r="N19" s="44">
        <f t="shared" si="1"/>
        <v>0</v>
      </c>
      <c r="O19" s="44">
        <f t="shared" si="1"/>
        <v>0</v>
      </c>
      <c r="P19" s="45">
        <f t="shared" si="1"/>
        <v>3072.1300000000006</v>
      </c>
      <c r="Q19" s="45">
        <f t="shared" si="1"/>
        <v>122224692.06</v>
      </c>
      <c r="R19" s="45">
        <f t="shared" si="1"/>
        <v>0</v>
      </c>
      <c r="S19" s="45">
        <f t="shared" si="1"/>
        <v>0</v>
      </c>
    </row>
    <row r="20" spans="1:19" ht="21" customHeight="1">
      <c r="A20" s="1">
        <v>1</v>
      </c>
      <c r="B20" s="43" t="s">
        <v>56</v>
      </c>
      <c r="C20" s="45">
        <v>2011.53</v>
      </c>
      <c r="D20" s="45">
        <f>E20+G20+H20</f>
        <v>0</v>
      </c>
      <c r="E20" s="45">
        <v>0</v>
      </c>
      <c r="F20" s="45">
        <v>0</v>
      </c>
      <c r="G20" s="45">
        <v>0</v>
      </c>
      <c r="H20" s="45">
        <v>0</v>
      </c>
      <c r="I20" s="45">
        <f>C20-D20</f>
        <v>2011.53</v>
      </c>
      <c r="J20" s="45">
        <f t="shared" ref="J20:K24" si="2">L20+N20+P20+R20</f>
        <v>2423.33</v>
      </c>
      <c r="K20" s="45">
        <f t="shared" si="2"/>
        <v>96412184.049999997</v>
      </c>
      <c r="L20" s="44">
        <v>1840.2</v>
      </c>
      <c r="M20" s="44">
        <v>73212357</v>
      </c>
      <c r="N20" s="44">
        <v>0</v>
      </c>
      <c r="O20" s="44">
        <v>0</v>
      </c>
      <c r="P20" s="45">
        <v>583.13</v>
      </c>
      <c r="Q20" s="45">
        <v>23199827.050000001</v>
      </c>
      <c r="R20" s="45">
        <v>0</v>
      </c>
      <c r="S20" s="45">
        <v>0</v>
      </c>
    </row>
    <row r="21" spans="1:19" ht="21" customHeight="1">
      <c r="A21" s="1">
        <v>2</v>
      </c>
      <c r="B21" s="43" t="s">
        <v>57</v>
      </c>
      <c r="C21" s="45">
        <v>810.83</v>
      </c>
      <c r="D21" s="45">
        <f>E21+G21+H21</f>
        <v>0</v>
      </c>
      <c r="E21" s="45">
        <v>0</v>
      </c>
      <c r="F21" s="45">
        <v>0</v>
      </c>
      <c r="G21" s="45">
        <v>0</v>
      </c>
      <c r="H21" s="45">
        <v>0</v>
      </c>
      <c r="I21" s="45">
        <f>C21-D21</f>
        <v>810.83</v>
      </c>
      <c r="J21" s="45">
        <f t="shared" si="2"/>
        <v>930</v>
      </c>
      <c r="K21" s="45">
        <f t="shared" si="2"/>
        <v>37000050</v>
      </c>
      <c r="L21" s="44">
        <v>0</v>
      </c>
      <c r="M21" s="44">
        <v>0</v>
      </c>
      <c r="N21" s="44">
        <v>0</v>
      </c>
      <c r="O21" s="44">
        <v>0</v>
      </c>
      <c r="P21" s="45">
        <v>930</v>
      </c>
      <c r="Q21" s="45">
        <v>37000050</v>
      </c>
      <c r="R21" s="45">
        <v>0</v>
      </c>
      <c r="S21" s="45">
        <v>0</v>
      </c>
    </row>
    <row r="22" spans="1:19" ht="18.75" customHeight="1">
      <c r="A22" s="1">
        <v>3</v>
      </c>
      <c r="B22" s="43" t="s">
        <v>64</v>
      </c>
      <c r="C22" s="45">
        <v>948.7</v>
      </c>
      <c r="D22" s="45">
        <f>E22+G22+H22</f>
        <v>0</v>
      </c>
      <c r="E22" s="45">
        <v>0</v>
      </c>
      <c r="F22" s="45">
        <v>0</v>
      </c>
      <c r="G22" s="45">
        <v>0</v>
      </c>
      <c r="H22" s="45">
        <v>0</v>
      </c>
      <c r="I22" s="45">
        <f>C22-D22</f>
        <v>948.7</v>
      </c>
      <c r="J22" s="45">
        <f t="shared" si="2"/>
        <v>1064.3</v>
      </c>
      <c r="K22" s="45">
        <f t="shared" si="2"/>
        <v>42343175.5</v>
      </c>
      <c r="L22" s="44">
        <v>0</v>
      </c>
      <c r="M22" s="44">
        <v>0</v>
      </c>
      <c r="N22" s="44">
        <v>0</v>
      </c>
      <c r="O22" s="44">
        <v>0</v>
      </c>
      <c r="P22" s="45">
        <v>1064.3</v>
      </c>
      <c r="Q22" s="45">
        <v>42343175.5</v>
      </c>
      <c r="R22" s="45">
        <v>0</v>
      </c>
      <c r="S22" s="45">
        <v>0</v>
      </c>
    </row>
    <row r="23" spans="1:19" ht="37.5">
      <c r="A23" s="1">
        <v>4</v>
      </c>
      <c r="B23" s="43" t="s">
        <v>65</v>
      </c>
      <c r="C23" s="45">
        <v>1026.2</v>
      </c>
      <c r="D23" s="45">
        <f>E23+G23+H23</f>
        <v>0</v>
      </c>
      <c r="E23" s="45">
        <v>0</v>
      </c>
      <c r="F23" s="45">
        <v>0</v>
      </c>
      <c r="G23" s="45">
        <v>0</v>
      </c>
      <c r="H23" s="45">
        <v>0</v>
      </c>
      <c r="I23" s="45">
        <f>C23-D23</f>
        <v>1026.2</v>
      </c>
      <c r="J23" s="45">
        <f t="shared" si="2"/>
        <v>1079.7</v>
      </c>
      <c r="K23" s="45">
        <f t="shared" si="2"/>
        <v>42955864.5</v>
      </c>
      <c r="L23" s="44">
        <v>1007.8</v>
      </c>
      <c r="M23" s="44">
        <v>40095322.990000002</v>
      </c>
      <c r="N23" s="44">
        <v>0</v>
      </c>
      <c r="O23" s="44">
        <v>0</v>
      </c>
      <c r="P23" s="45">
        <v>71.900000000000006</v>
      </c>
      <c r="Q23" s="45">
        <v>2860541.51</v>
      </c>
      <c r="R23" s="45">
        <v>0</v>
      </c>
      <c r="S23" s="45">
        <v>0</v>
      </c>
    </row>
    <row r="24" spans="1:19" ht="18.75">
      <c r="A24" s="1">
        <v>5</v>
      </c>
      <c r="B24" s="43" t="s">
        <v>66</v>
      </c>
      <c r="C24" s="45">
        <v>1401.5</v>
      </c>
      <c r="D24" s="45">
        <f>E24+G24+H24</f>
        <v>0</v>
      </c>
      <c r="E24" s="45">
        <v>0</v>
      </c>
      <c r="F24" s="45">
        <v>0</v>
      </c>
      <c r="G24" s="45">
        <v>0</v>
      </c>
      <c r="H24" s="45">
        <v>0</v>
      </c>
      <c r="I24" s="45">
        <f>C24-D24</f>
        <v>1401.5</v>
      </c>
      <c r="J24" s="45">
        <f t="shared" si="2"/>
        <v>1998.8</v>
      </c>
      <c r="K24" s="45">
        <f t="shared" si="2"/>
        <v>79522258</v>
      </c>
      <c r="L24" s="44">
        <v>1576</v>
      </c>
      <c r="M24" s="44">
        <v>62701160</v>
      </c>
      <c r="N24" s="44">
        <v>0</v>
      </c>
      <c r="O24" s="44">
        <v>0</v>
      </c>
      <c r="P24" s="45">
        <v>422.8</v>
      </c>
      <c r="Q24" s="45">
        <v>16821098</v>
      </c>
      <c r="R24" s="45">
        <v>0</v>
      </c>
      <c r="S24" s="45">
        <v>0</v>
      </c>
    </row>
    <row r="25" spans="1:19" ht="37.9" customHeight="1">
      <c r="A25" s="1"/>
      <c r="B25" s="43" t="s">
        <v>49</v>
      </c>
      <c r="C25" s="45">
        <f t="shared" ref="C25:S25" si="3">SUM(C26:C31)</f>
        <v>8230.8700000000008</v>
      </c>
      <c r="D25" s="45">
        <f t="shared" si="3"/>
        <v>0</v>
      </c>
      <c r="E25" s="45">
        <f t="shared" si="3"/>
        <v>0</v>
      </c>
      <c r="F25" s="45">
        <f t="shared" si="3"/>
        <v>0</v>
      </c>
      <c r="G25" s="45">
        <f t="shared" si="3"/>
        <v>0</v>
      </c>
      <c r="H25" s="45">
        <f t="shared" si="3"/>
        <v>0</v>
      </c>
      <c r="I25" s="45">
        <f t="shared" si="3"/>
        <v>8230.8700000000008</v>
      </c>
      <c r="J25" s="45">
        <f t="shared" si="3"/>
        <v>9344.4700000000012</v>
      </c>
      <c r="K25" s="45">
        <f t="shared" si="3"/>
        <v>371769738.94999999</v>
      </c>
      <c r="L25" s="44">
        <f t="shared" si="3"/>
        <v>9126.27</v>
      </c>
      <c r="M25" s="44">
        <f t="shared" si="3"/>
        <v>363088651.94999999</v>
      </c>
      <c r="N25" s="44">
        <f t="shared" si="3"/>
        <v>0</v>
      </c>
      <c r="O25" s="44">
        <f t="shared" si="3"/>
        <v>0</v>
      </c>
      <c r="P25" s="45">
        <f t="shared" si="3"/>
        <v>0</v>
      </c>
      <c r="Q25" s="45">
        <f t="shared" si="3"/>
        <v>0</v>
      </c>
      <c r="R25" s="45">
        <f t="shared" si="3"/>
        <v>218.2</v>
      </c>
      <c r="S25" s="45">
        <f t="shared" si="3"/>
        <v>8681087</v>
      </c>
    </row>
    <row r="26" spans="1:19" ht="18.75">
      <c r="A26" s="1">
        <v>1</v>
      </c>
      <c r="B26" s="43" t="s">
        <v>58</v>
      </c>
      <c r="C26" s="45">
        <v>2136.17</v>
      </c>
      <c r="D26" s="45">
        <f t="shared" ref="D26:D31" si="4">E26+G26+H26</f>
        <v>0</v>
      </c>
      <c r="E26" s="45">
        <v>0</v>
      </c>
      <c r="F26" s="45">
        <v>0</v>
      </c>
      <c r="G26" s="45">
        <v>0</v>
      </c>
      <c r="H26" s="45">
        <v>0</v>
      </c>
      <c r="I26" s="45">
        <f t="shared" ref="I26:I31" si="5">C26-D26</f>
        <v>2136.17</v>
      </c>
      <c r="J26" s="45">
        <f t="shared" ref="J26:K31" si="6">L26+N26+P26+R26</f>
        <v>2490.77</v>
      </c>
      <c r="K26" s="45">
        <f t="shared" si="6"/>
        <v>99095284.450000003</v>
      </c>
      <c r="L26" s="44">
        <v>2490.77</v>
      </c>
      <c r="M26" s="44">
        <v>99095284.450000003</v>
      </c>
      <c r="N26" s="44">
        <v>0</v>
      </c>
      <c r="O26" s="44">
        <v>0</v>
      </c>
      <c r="P26" s="45">
        <v>0</v>
      </c>
      <c r="Q26" s="45">
        <v>0</v>
      </c>
      <c r="R26" s="45">
        <v>0</v>
      </c>
      <c r="S26" s="45">
        <v>0</v>
      </c>
    </row>
    <row r="27" spans="1:19" ht="37.5">
      <c r="A27" s="1">
        <v>2</v>
      </c>
      <c r="B27" s="43" t="s">
        <v>65</v>
      </c>
      <c r="C27" s="45">
        <v>2151.8000000000002</v>
      </c>
      <c r="D27" s="45">
        <f t="shared" si="4"/>
        <v>0</v>
      </c>
      <c r="E27" s="45">
        <v>0</v>
      </c>
      <c r="F27" s="45">
        <v>0</v>
      </c>
      <c r="G27" s="45">
        <v>0</v>
      </c>
      <c r="H27" s="45">
        <v>0</v>
      </c>
      <c r="I27" s="45">
        <f t="shared" si="5"/>
        <v>2151.8000000000002</v>
      </c>
      <c r="J27" s="45">
        <f t="shared" si="6"/>
        <v>2412.6</v>
      </c>
      <c r="K27" s="45">
        <f t="shared" si="6"/>
        <v>95985291</v>
      </c>
      <c r="L27" s="44">
        <v>2412.6</v>
      </c>
      <c r="M27" s="44">
        <v>95985291</v>
      </c>
      <c r="N27" s="44">
        <v>0</v>
      </c>
      <c r="O27" s="44">
        <v>0</v>
      </c>
      <c r="P27" s="45">
        <v>0</v>
      </c>
      <c r="Q27" s="45">
        <v>0</v>
      </c>
      <c r="R27" s="45">
        <v>0</v>
      </c>
      <c r="S27" s="45">
        <v>0</v>
      </c>
    </row>
    <row r="28" spans="1:19" ht="37.5">
      <c r="A28" s="1">
        <v>3</v>
      </c>
      <c r="B28" s="43" t="s">
        <v>67</v>
      </c>
      <c r="C28" s="45">
        <v>1664.4</v>
      </c>
      <c r="D28" s="45">
        <f t="shared" si="4"/>
        <v>0</v>
      </c>
      <c r="E28" s="45">
        <v>0</v>
      </c>
      <c r="F28" s="45">
        <v>0</v>
      </c>
      <c r="G28" s="45">
        <v>0</v>
      </c>
      <c r="H28" s="45">
        <v>0</v>
      </c>
      <c r="I28" s="45">
        <f t="shared" si="5"/>
        <v>1664.4</v>
      </c>
      <c r="J28" s="45">
        <f t="shared" si="6"/>
        <v>1718.8</v>
      </c>
      <c r="K28" s="45">
        <f t="shared" si="6"/>
        <v>68382458</v>
      </c>
      <c r="L28" s="44">
        <v>1718.8</v>
      </c>
      <c r="M28" s="44">
        <v>68382458</v>
      </c>
      <c r="N28" s="44">
        <v>0</v>
      </c>
      <c r="O28" s="44">
        <v>0</v>
      </c>
      <c r="P28" s="45">
        <v>0</v>
      </c>
      <c r="Q28" s="45">
        <v>0</v>
      </c>
      <c r="R28" s="45">
        <v>0</v>
      </c>
      <c r="S28" s="45">
        <v>0</v>
      </c>
    </row>
    <row r="29" spans="1:19" ht="37.5">
      <c r="A29" s="1">
        <v>4</v>
      </c>
      <c r="B29" s="43" t="s">
        <v>68</v>
      </c>
      <c r="C29" s="45">
        <v>23.9</v>
      </c>
      <c r="D29" s="45">
        <f t="shared" si="4"/>
        <v>0</v>
      </c>
      <c r="E29" s="45">
        <v>0</v>
      </c>
      <c r="F29" s="45">
        <v>0</v>
      </c>
      <c r="G29" s="45">
        <v>0</v>
      </c>
      <c r="H29" s="45">
        <v>0</v>
      </c>
      <c r="I29" s="45">
        <f t="shared" si="5"/>
        <v>23.9</v>
      </c>
      <c r="J29" s="45">
        <f t="shared" si="6"/>
        <v>44</v>
      </c>
      <c r="K29" s="45">
        <f t="shared" si="6"/>
        <v>1750540</v>
      </c>
      <c r="L29" s="44">
        <v>0</v>
      </c>
      <c r="M29" s="44">
        <v>0</v>
      </c>
      <c r="N29" s="44">
        <v>0</v>
      </c>
      <c r="O29" s="44">
        <v>0</v>
      </c>
      <c r="P29" s="45">
        <v>0</v>
      </c>
      <c r="Q29" s="45">
        <v>0</v>
      </c>
      <c r="R29" s="45">
        <v>44</v>
      </c>
      <c r="S29" s="45">
        <v>1750540</v>
      </c>
    </row>
    <row r="30" spans="1:19" ht="18.75" customHeight="1">
      <c r="A30" s="1">
        <v>5</v>
      </c>
      <c r="B30" s="43" t="s">
        <v>69</v>
      </c>
      <c r="C30" s="45">
        <v>2107.3000000000002</v>
      </c>
      <c r="D30" s="45">
        <f t="shared" si="4"/>
        <v>0</v>
      </c>
      <c r="E30" s="45">
        <v>0</v>
      </c>
      <c r="F30" s="45">
        <v>0</v>
      </c>
      <c r="G30" s="45">
        <v>0</v>
      </c>
      <c r="H30" s="45">
        <v>0</v>
      </c>
      <c r="I30" s="45">
        <f t="shared" si="5"/>
        <v>2107.3000000000002</v>
      </c>
      <c r="J30" s="45">
        <f t="shared" si="6"/>
        <v>2504.1</v>
      </c>
      <c r="K30" s="45">
        <f t="shared" si="6"/>
        <v>99625618.5</v>
      </c>
      <c r="L30" s="44">
        <v>2504.1</v>
      </c>
      <c r="M30" s="44">
        <v>99625618.5</v>
      </c>
      <c r="N30" s="44">
        <v>0</v>
      </c>
      <c r="O30" s="44">
        <v>0</v>
      </c>
      <c r="P30" s="45">
        <v>0</v>
      </c>
      <c r="Q30" s="45">
        <v>0</v>
      </c>
      <c r="R30" s="45">
        <v>0</v>
      </c>
      <c r="S30" s="45">
        <v>0</v>
      </c>
    </row>
    <row r="31" spans="1:19" ht="18.75">
      <c r="A31" s="1">
        <v>6</v>
      </c>
      <c r="B31" s="43" t="s">
        <v>70</v>
      </c>
      <c r="C31" s="45">
        <v>147.30000000000001</v>
      </c>
      <c r="D31" s="45">
        <f t="shared" si="4"/>
        <v>0</v>
      </c>
      <c r="E31" s="45">
        <v>0</v>
      </c>
      <c r="F31" s="45">
        <v>0</v>
      </c>
      <c r="G31" s="45">
        <v>0</v>
      </c>
      <c r="H31" s="45">
        <v>0</v>
      </c>
      <c r="I31" s="45">
        <f t="shared" si="5"/>
        <v>147.30000000000001</v>
      </c>
      <c r="J31" s="45">
        <f t="shared" si="6"/>
        <v>174.2</v>
      </c>
      <c r="K31" s="45">
        <f t="shared" si="6"/>
        <v>6930547</v>
      </c>
      <c r="L31" s="44">
        <v>0</v>
      </c>
      <c r="M31" s="44">
        <v>0</v>
      </c>
      <c r="N31" s="44">
        <v>0</v>
      </c>
      <c r="O31" s="44">
        <v>0</v>
      </c>
      <c r="P31" s="45">
        <v>0</v>
      </c>
      <c r="Q31" s="45">
        <v>0</v>
      </c>
      <c r="R31" s="45">
        <v>174.2</v>
      </c>
      <c r="S31" s="45">
        <v>6930547</v>
      </c>
    </row>
    <row r="32" spans="1:19" ht="18.75">
      <c r="A32" s="1"/>
      <c r="B32" s="43" t="s">
        <v>50</v>
      </c>
      <c r="C32" s="45">
        <f t="shared" ref="C32:S32" si="7">SUM(C33:C35)</f>
        <v>8231.07</v>
      </c>
      <c r="D32" s="45">
        <f t="shared" si="7"/>
        <v>0</v>
      </c>
      <c r="E32" s="45">
        <f t="shared" si="7"/>
        <v>0</v>
      </c>
      <c r="F32" s="45">
        <f t="shared" si="7"/>
        <v>0</v>
      </c>
      <c r="G32" s="45">
        <f t="shared" si="7"/>
        <v>0</v>
      </c>
      <c r="H32" s="45">
        <f t="shared" si="7"/>
        <v>0</v>
      </c>
      <c r="I32" s="45">
        <f t="shared" si="7"/>
        <v>8231.07</v>
      </c>
      <c r="J32" s="45">
        <f t="shared" si="7"/>
        <v>9407.2999999999993</v>
      </c>
      <c r="K32" s="45">
        <f t="shared" si="7"/>
        <v>374269430.5</v>
      </c>
      <c r="L32" s="44">
        <f t="shared" si="7"/>
        <v>9407.2999999999993</v>
      </c>
      <c r="M32" s="44">
        <f t="shared" si="7"/>
        <v>374269430.5</v>
      </c>
      <c r="N32" s="44">
        <f t="shared" si="7"/>
        <v>0</v>
      </c>
      <c r="O32" s="44">
        <f t="shared" si="7"/>
        <v>0</v>
      </c>
      <c r="P32" s="45">
        <f t="shared" si="7"/>
        <v>0</v>
      </c>
      <c r="Q32" s="45">
        <f t="shared" si="7"/>
        <v>0</v>
      </c>
      <c r="R32" s="45">
        <f t="shared" si="7"/>
        <v>0</v>
      </c>
      <c r="S32" s="45">
        <f t="shared" si="7"/>
        <v>0</v>
      </c>
    </row>
    <row r="33" spans="1:21" ht="18.75">
      <c r="A33" s="1">
        <v>1</v>
      </c>
      <c r="B33" s="43" t="s">
        <v>56</v>
      </c>
      <c r="C33" s="45">
        <v>3596.17</v>
      </c>
      <c r="D33" s="45">
        <f>E33+G33+H33</f>
        <v>0</v>
      </c>
      <c r="E33" s="45">
        <v>0</v>
      </c>
      <c r="F33" s="45">
        <v>0</v>
      </c>
      <c r="G33" s="45">
        <v>0</v>
      </c>
      <c r="H33" s="45">
        <v>0</v>
      </c>
      <c r="I33" s="45">
        <f>C33-D33</f>
        <v>3596.17</v>
      </c>
      <c r="J33" s="45">
        <f t="shared" ref="J33:K35" si="8">L33+N33+P33+R33</f>
        <v>4072.3</v>
      </c>
      <c r="K33" s="45">
        <f t="shared" si="8"/>
        <v>162016455.5</v>
      </c>
      <c r="L33" s="44">
        <v>4072.3</v>
      </c>
      <c r="M33" s="44">
        <v>162016455.5</v>
      </c>
      <c r="N33" s="44">
        <v>0</v>
      </c>
      <c r="O33" s="44">
        <v>0</v>
      </c>
      <c r="P33" s="45">
        <v>0</v>
      </c>
      <c r="Q33" s="45">
        <v>0</v>
      </c>
      <c r="R33" s="45">
        <v>0</v>
      </c>
      <c r="S33" s="45">
        <v>0</v>
      </c>
    </row>
    <row r="34" spans="1:21" ht="37.5">
      <c r="A34" s="1">
        <v>2</v>
      </c>
      <c r="B34" s="43" t="s">
        <v>65</v>
      </c>
      <c r="C34" s="45">
        <v>1790.9</v>
      </c>
      <c r="D34" s="45">
        <f>E34+G34+H34</f>
        <v>0</v>
      </c>
      <c r="E34" s="45">
        <v>0</v>
      </c>
      <c r="F34" s="45">
        <v>0</v>
      </c>
      <c r="G34" s="45">
        <v>0</v>
      </c>
      <c r="H34" s="45">
        <v>0</v>
      </c>
      <c r="I34" s="45">
        <f>C34-D34</f>
        <v>1790.9</v>
      </c>
      <c r="J34" s="45">
        <f t="shared" si="8"/>
        <v>2464.6</v>
      </c>
      <c r="K34" s="45">
        <f t="shared" si="8"/>
        <v>98054111</v>
      </c>
      <c r="L34" s="44">
        <v>2464.6</v>
      </c>
      <c r="M34" s="44">
        <v>98054111</v>
      </c>
      <c r="N34" s="44">
        <v>0</v>
      </c>
      <c r="O34" s="44">
        <v>0</v>
      </c>
      <c r="P34" s="45">
        <v>0</v>
      </c>
      <c r="Q34" s="45">
        <v>0</v>
      </c>
      <c r="R34" s="45">
        <v>0</v>
      </c>
      <c r="S34" s="45">
        <v>0</v>
      </c>
    </row>
    <row r="35" spans="1:21" ht="45.75" customHeight="1">
      <c r="A35" s="1">
        <v>3</v>
      </c>
      <c r="B35" s="43" t="s">
        <v>67</v>
      </c>
      <c r="C35" s="45">
        <v>2844</v>
      </c>
      <c r="D35" s="45">
        <f>E35+G35+H35</f>
        <v>0</v>
      </c>
      <c r="E35" s="45">
        <v>0</v>
      </c>
      <c r="F35" s="45">
        <v>0</v>
      </c>
      <c r="G35" s="45">
        <v>0</v>
      </c>
      <c r="H35" s="45">
        <v>0</v>
      </c>
      <c r="I35" s="45">
        <f>C35-D35</f>
        <v>2844</v>
      </c>
      <c r="J35" s="45">
        <f t="shared" si="8"/>
        <v>2870.4</v>
      </c>
      <c r="K35" s="45">
        <f t="shared" si="8"/>
        <v>114198864</v>
      </c>
      <c r="L35" s="44">
        <v>2870.4</v>
      </c>
      <c r="M35" s="44">
        <v>114198864</v>
      </c>
      <c r="N35" s="44">
        <v>0</v>
      </c>
      <c r="O35" s="44">
        <v>0</v>
      </c>
      <c r="P35" s="45">
        <v>0</v>
      </c>
      <c r="Q35" s="45">
        <v>0</v>
      </c>
      <c r="R35" s="45">
        <v>0</v>
      </c>
      <c r="S35" s="45">
        <v>0</v>
      </c>
    </row>
    <row r="36" spans="1:21" ht="18.75">
      <c r="A36" s="1"/>
      <c r="B36" s="43" t="s">
        <v>51</v>
      </c>
      <c r="C36" s="45">
        <f t="shared" ref="C36:S36" si="9">SUM(C37:C44)</f>
        <v>20590.36</v>
      </c>
      <c r="D36" s="45">
        <f t="shared" si="9"/>
        <v>0</v>
      </c>
      <c r="E36" s="45">
        <f t="shared" si="9"/>
        <v>0</v>
      </c>
      <c r="F36" s="45">
        <f t="shared" si="9"/>
        <v>0</v>
      </c>
      <c r="G36" s="45">
        <f t="shared" si="9"/>
        <v>0</v>
      </c>
      <c r="H36" s="45">
        <f t="shared" si="9"/>
        <v>0</v>
      </c>
      <c r="I36" s="45">
        <f t="shared" si="9"/>
        <v>20590.36</v>
      </c>
      <c r="J36" s="45">
        <f t="shared" si="9"/>
        <v>22074.720000000001</v>
      </c>
      <c r="K36" s="45">
        <f t="shared" si="9"/>
        <v>878242735.20000005</v>
      </c>
      <c r="L36" s="44">
        <f t="shared" si="9"/>
        <v>21440.52</v>
      </c>
      <c r="M36" s="44">
        <f t="shared" si="9"/>
        <v>853011088.20000005</v>
      </c>
      <c r="N36" s="44">
        <f t="shared" si="9"/>
        <v>0</v>
      </c>
      <c r="O36" s="44">
        <f t="shared" si="9"/>
        <v>0</v>
      </c>
      <c r="P36" s="45">
        <f t="shared" si="9"/>
        <v>0</v>
      </c>
      <c r="Q36" s="45">
        <f t="shared" si="9"/>
        <v>0</v>
      </c>
      <c r="R36" s="45">
        <f t="shared" si="9"/>
        <v>634.20000000000005</v>
      </c>
      <c r="S36" s="45">
        <f t="shared" si="9"/>
        <v>25231647</v>
      </c>
    </row>
    <row r="37" spans="1:21" ht="37.5">
      <c r="A37" s="1">
        <v>1</v>
      </c>
      <c r="B37" s="43" t="s">
        <v>71</v>
      </c>
      <c r="C37" s="45">
        <v>1210.2</v>
      </c>
      <c r="D37" s="45">
        <f t="shared" ref="D37:D44" si="10">E37+G37+H37</f>
        <v>0</v>
      </c>
      <c r="E37" s="45">
        <v>0</v>
      </c>
      <c r="F37" s="45">
        <v>0</v>
      </c>
      <c r="G37" s="45">
        <v>0</v>
      </c>
      <c r="H37" s="45">
        <v>0</v>
      </c>
      <c r="I37" s="45">
        <f t="shared" ref="I37:I44" si="11">C37-D37</f>
        <v>1210.2</v>
      </c>
      <c r="J37" s="45">
        <f t="shared" ref="J37:K44" si="12">L37+N37+P37+R37</f>
        <v>1243.7</v>
      </c>
      <c r="K37" s="45">
        <f t="shared" si="12"/>
        <v>49480604.5</v>
      </c>
      <c r="L37" s="44">
        <v>1243.7</v>
      </c>
      <c r="M37" s="44">
        <v>49480604.5</v>
      </c>
      <c r="N37" s="44">
        <v>0</v>
      </c>
      <c r="O37" s="44">
        <v>0</v>
      </c>
      <c r="P37" s="45">
        <v>0</v>
      </c>
      <c r="Q37" s="45">
        <v>0</v>
      </c>
      <c r="R37" s="45">
        <v>0</v>
      </c>
      <c r="S37" s="45">
        <v>0</v>
      </c>
    </row>
    <row r="38" spans="1:21" ht="52.5" customHeight="1">
      <c r="A38" s="1">
        <v>2</v>
      </c>
      <c r="B38" s="43" t="s">
        <v>72</v>
      </c>
      <c r="C38" s="45">
        <v>289.8</v>
      </c>
      <c r="D38" s="45">
        <f t="shared" si="10"/>
        <v>0</v>
      </c>
      <c r="E38" s="45">
        <v>0</v>
      </c>
      <c r="F38" s="45">
        <v>0</v>
      </c>
      <c r="G38" s="45">
        <v>0</v>
      </c>
      <c r="H38" s="45">
        <v>0</v>
      </c>
      <c r="I38" s="45">
        <f t="shared" si="11"/>
        <v>289.8</v>
      </c>
      <c r="J38" s="45">
        <f t="shared" si="12"/>
        <v>396</v>
      </c>
      <c r="K38" s="45">
        <f t="shared" si="12"/>
        <v>15754860</v>
      </c>
      <c r="L38" s="44">
        <v>0</v>
      </c>
      <c r="M38" s="44">
        <v>0</v>
      </c>
      <c r="N38" s="44">
        <v>0</v>
      </c>
      <c r="O38" s="44">
        <v>0</v>
      </c>
      <c r="P38" s="45">
        <v>0</v>
      </c>
      <c r="Q38" s="45">
        <v>0</v>
      </c>
      <c r="R38" s="45">
        <v>396</v>
      </c>
      <c r="S38" s="45">
        <v>15754860</v>
      </c>
      <c r="T38" s="5"/>
      <c r="U38" s="6"/>
    </row>
    <row r="39" spans="1:21" ht="42" customHeight="1">
      <c r="A39" s="1">
        <v>3</v>
      </c>
      <c r="B39" s="43" t="s">
        <v>73</v>
      </c>
      <c r="C39" s="45">
        <v>1903.68</v>
      </c>
      <c r="D39" s="45">
        <f t="shared" si="10"/>
        <v>0</v>
      </c>
      <c r="E39" s="45">
        <v>0</v>
      </c>
      <c r="F39" s="45">
        <v>0</v>
      </c>
      <c r="G39" s="45">
        <v>0</v>
      </c>
      <c r="H39" s="45">
        <v>0</v>
      </c>
      <c r="I39" s="45">
        <f t="shared" si="11"/>
        <v>1903.68</v>
      </c>
      <c r="J39" s="45">
        <f t="shared" si="12"/>
        <v>2150.98</v>
      </c>
      <c r="K39" s="45">
        <f t="shared" si="12"/>
        <v>85576739.299999997</v>
      </c>
      <c r="L39" s="44">
        <v>2150.98</v>
      </c>
      <c r="M39" s="44">
        <v>85576739.299999997</v>
      </c>
      <c r="N39" s="44">
        <v>0</v>
      </c>
      <c r="O39" s="44">
        <v>0</v>
      </c>
      <c r="P39" s="45">
        <v>0</v>
      </c>
      <c r="Q39" s="45">
        <v>0</v>
      </c>
      <c r="R39" s="45">
        <v>0</v>
      </c>
      <c r="S39" s="45">
        <v>0</v>
      </c>
      <c r="T39" s="5"/>
      <c r="U39" s="5"/>
    </row>
    <row r="40" spans="1:21" ht="18.75">
      <c r="A40" s="1">
        <v>4</v>
      </c>
      <c r="B40" s="43" t="s">
        <v>57</v>
      </c>
      <c r="C40" s="45">
        <v>4497.68</v>
      </c>
      <c r="D40" s="45">
        <f t="shared" si="10"/>
        <v>0</v>
      </c>
      <c r="E40" s="45">
        <v>0</v>
      </c>
      <c r="F40" s="45">
        <v>0</v>
      </c>
      <c r="G40" s="45">
        <v>0</v>
      </c>
      <c r="H40" s="45">
        <v>0</v>
      </c>
      <c r="I40" s="45">
        <f t="shared" si="11"/>
        <v>4497.68</v>
      </c>
      <c r="J40" s="45">
        <f t="shared" si="12"/>
        <v>5052.04</v>
      </c>
      <c r="K40" s="45">
        <f t="shared" si="12"/>
        <v>200995411.40000001</v>
      </c>
      <c r="L40" s="44">
        <v>5052.04</v>
      </c>
      <c r="M40" s="44">
        <v>200995411.40000001</v>
      </c>
      <c r="N40" s="44">
        <v>0</v>
      </c>
      <c r="O40" s="44">
        <v>0</v>
      </c>
      <c r="P40" s="45">
        <v>0</v>
      </c>
      <c r="Q40" s="45">
        <v>0</v>
      </c>
      <c r="R40" s="45">
        <v>0</v>
      </c>
      <c r="S40" s="45">
        <v>0</v>
      </c>
      <c r="T40" s="5"/>
      <c r="U40" s="5"/>
    </row>
    <row r="41" spans="1:21" ht="37.5">
      <c r="A41" s="1">
        <v>5</v>
      </c>
      <c r="B41" s="43" t="s">
        <v>74</v>
      </c>
      <c r="C41" s="45">
        <v>547</v>
      </c>
      <c r="D41" s="45">
        <f t="shared" si="10"/>
        <v>0</v>
      </c>
      <c r="E41" s="45">
        <v>0</v>
      </c>
      <c r="F41" s="45">
        <v>0</v>
      </c>
      <c r="G41" s="45">
        <v>0</v>
      </c>
      <c r="H41" s="45">
        <v>0</v>
      </c>
      <c r="I41" s="45">
        <f t="shared" si="11"/>
        <v>547</v>
      </c>
      <c r="J41" s="45">
        <f t="shared" si="12"/>
        <v>547</v>
      </c>
      <c r="K41" s="45">
        <f t="shared" si="12"/>
        <v>21762395</v>
      </c>
      <c r="L41" s="44">
        <v>547</v>
      </c>
      <c r="M41" s="44">
        <v>21762395</v>
      </c>
      <c r="N41" s="44">
        <v>0</v>
      </c>
      <c r="O41" s="44">
        <v>0</v>
      </c>
      <c r="P41" s="45">
        <v>0</v>
      </c>
      <c r="Q41" s="45">
        <v>0</v>
      </c>
      <c r="R41" s="45">
        <v>0</v>
      </c>
      <c r="S41" s="45">
        <v>0</v>
      </c>
    </row>
    <row r="42" spans="1:21" ht="46.5" customHeight="1">
      <c r="A42" s="1">
        <v>6</v>
      </c>
      <c r="B42" s="43" t="s">
        <v>60</v>
      </c>
      <c r="C42" s="45">
        <v>4350.3999999999996</v>
      </c>
      <c r="D42" s="45">
        <f t="shared" si="10"/>
        <v>0</v>
      </c>
      <c r="E42" s="45">
        <v>0</v>
      </c>
      <c r="F42" s="45">
        <v>0</v>
      </c>
      <c r="G42" s="45">
        <v>0</v>
      </c>
      <c r="H42" s="45">
        <v>0</v>
      </c>
      <c r="I42" s="45">
        <f t="shared" si="11"/>
        <v>4350.3999999999996</v>
      </c>
      <c r="J42" s="45">
        <f t="shared" si="12"/>
        <v>4424.5</v>
      </c>
      <c r="K42" s="45">
        <f t="shared" si="12"/>
        <v>176028732.5</v>
      </c>
      <c r="L42" s="44">
        <v>4424.5</v>
      </c>
      <c r="M42" s="44">
        <v>176028732.5</v>
      </c>
      <c r="N42" s="44">
        <v>0</v>
      </c>
      <c r="O42" s="44">
        <v>0</v>
      </c>
      <c r="P42" s="45">
        <v>0</v>
      </c>
      <c r="Q42" s="45">
        <v>0</v>
      </c>
      <c r="R42" s="45">
        <v>0</v>
      </c>
      <c r="S42" s="45">
        <v>0</v>
      </c>
      <c r="T42" s="5"/>
      <c r="U42" s="5"/>
    </row>
    <row r="43" spans="1:21" ht="52.5" customHeight="1">
      <c r="A43" s="1">
        <v>7</v>
      </c>
      <c r="B43" s="43" t="s">
        <v>75</v>
      </c>
      <c r="C43" s="45">
        <v>7553.4</v>
      </c>
      <c r="D43" s="45">
        <f t="shared" si="10"/>
        <v>0</v>
      </c>
      <c r="E43" s="45">
        <v>0</v>
      </c>
      <c r="F43" s="45">
        <v>0</v>
      </c>
      <c r="G43" s="45">
        <v>0</v>
      </c>
      <c r="H43" s="45">
        <v>0</v>
      </c>
      <c r="I43" s="45">
        <f t="shared" si="11"/>
        <v>7553.4</v>
      </c>
      <c r="J43" s="45">
        <f t="shared" si="12"/>
        <v>8022.3</v>
      </c>
      <c r="K43" s="45">
        <f t="shared" si="12"/>
        <v>319167205.5</v>
      </c>
      <c r="L43" s="44">
        <v>8022.3</v>
      </c>
      <c r="M43" s="44">
        <v>319167205.5</v>
      </c>
      <c r="N43" s="44">
        <v>0</v>
      </c>
      <c r="O43" s="44">
        <v>0</v>
      </c>
      <c r="P43" s="45">
        <v>0</v>
      </c>
      <c r="Q43" s="45">
        <v>0</v>
      </c>
      <c r="R43" s="45">
        <v>0</v>
      </c>
      <c r="S43" s="45">
        <v>0</v>
      </c>
      <c r="T43" s="5"/>
      <c r="U43" s="5"/>
    </row>
    <row r="44" spans="1:21" ht="43.5" customHeight="1">
      <c r="A44" s="1">
        <v>8</v>
      </c>
      <c r="B44" s="43" t="s">
        <v>76</v>
      </c>
      <c r="C44" s="45">
        <v>238.2</v>
      </c>
      <c r="D44" s="45">
        <f t="shared" si="10"/>
        <v>0</v>
      </c>
      <c r="E44" s="45">
        <v>0</v>
      </c>
      <c r="F44" s="45">
        <v>0</v>
      </c>
      <c r="G44" s="45">
        <v>0</v>
      </c>
      <c r="H44" s="45">
        <v>0</v>
      </c>
      <c r="I44" s="45">
        <f t="shared" si="11"/>
        <v>238.2</v>
      </c>
      <c r="J44" s="45">
        <f t="shared" si="12"/>
        <v>238.2</v>
      </c>
      <c r="K44" s="45">
        <f t="shared" si="12"/>
        <v>9476787</v>
      </c>
      <c r="L44" s="44">
        <v>0</v>
      </c>
      <c r="M44" s="44">
        <v>0</v>
      </c>
      <c r="N44" s="44">
        <v>0</v>
      </c>
      <c r="O44" s="44">
        <v>0</v>
      </c>
      <c r="P44" s="45">
        <v>0</v>
      </c>
      <c r="Q44" s="45">
        <v>0</v>
      </c>
      <c r="R44" s="45">
        <v>238.2</v>
      </c>
      <c r="S44" s="45">
        <v>9476787</v>
      </c>
    </row>
    <row r="45" spans="1:21" ht="38.450000000000003" customHeight="1">
      <c r="A45" s="1"/>
      <c r="B45" s="43" t="s">
        <v>52</v>
      </c>
      <c r="C45" s="45">
        <f t="shared" ref="C45:S45" si="13">SUM(C46:C52)</f>
        <v>20590.490000000002</v>
      </c>
      <c r="D45" s="45">
        <f t="shared" si="13"/>
        <v>0</v>
      </c>
      <c r="E45" s="45">
        <f t="shared" si="13"/>
        <v>0</v>
      </c>
      <c r="F45" s="45">
        <f t="shared" si="13"/>
        <v>0</v>
      </c>
      <c r="G45" s="45">
        <f t="shared" si="13"/>
        <v>0</v>
      </c>
      <c r="H45" s="45">
        <f t="shared" si="13"/>
        <v>0</v>
      </c>
      <c r="I45" s="45">
        <f t="shared" si="13"/>
        <v>20590.490000000002</v>
      </c>
      <c r="J45" s="45">
        <f t="shared" si="13"/>
        <v>22588.86</v>
      </c>
      <c r="K45" s="45">
        <f t="shared" si="13"/>
        <v>898697795.10000002</v>
      </c>
      <c r="L45" s="44">
        <f t="shared" si="13"/>
        <v>21895.16</v>
      </c>
      <c r="M45" s="44">
        <f t="shared" si="13"/>
        <v>871098940.60000002</v>
      </c>
      <c r="N45" s="44">
        <f t="shared" si="13"/>
        <v>0</v>
      </c>
      <c r="O45" s="44">
        <f t="shared" si="13"/>
        <v>0</v>
      </c>
      <c r="P45" s="45">
        <f t="shared" si="13"/>
        <v>0</v>
      </c>
      <c r="Q45" s="45">
        <f t="shared" si="13"/>
        <v>0</v>
      </c>
      <c r="R45" s="45">
        <f t="shared" si="13"/>
        <v>693.7</v>
      </c>
      <c r="S45" s="45">
        <f t="shared" si="13"/>
        <v>27598854.5</v>
      </c>
    </row>
    <row r="46" spans="1:21" ht="71.25" customHeight="1">
      <c r="A46" s="1">
        <v>1</v>
      </c>
      <c r="B46" s="43" t="s">
        <v>63</v>
      </c>
      <c r="C46" s="45">
        <v>3506.28</v>
      </c>
      <c r="D46" s="45">
        <f t="shared" ref="D46:D52" si="14">E46+G46+H46</f>
        <v>0</v>
      </c>
      <c r="E46" s="45">
        <v>0</v>
      </c>
      <c r="F46" s="45">
        <v>0</v>
      </c>
      <c r="G46" s="45">
        <v>0</v>
      </c>
      <c r="H46" s="45">
        <v>0</v>
      </c>
      <c r="I46" s="45">
        <f t="shared" ref="I46:I52" si="15">C46-D46</f>
        <v>3506.28</v>
      </c>
      <c r="J46" s="45">
        <f t="shared" ref="J46:K52" si="16">L46+N46+P46+R46</f>
        <v>4283.58</v>
      </c>
      <c r="K46" s="45">
        <f t="shared" si="16"/>
        <v>170422230.30000001</v>
      </c>
      <c r="L46" s="44">
        <v>4283.58</v>
      </c>
      <c r="M46" s="44">
        <v>170422230.30000001</v>
      </c>
      <c r="N46" s="44">
        <v>0</v>
      </c>
      <c r="O46" s="44">
        <v>0</v>
      </c>
      <c r="P46" s="45">
        <v>0</v>
      </c>
      <c r="Q46" s="45">
        <v>0</v>
      </c>
      <c r="R46" s="45">
        <v>0</v>
      </c>
      <c r="S46" s="45">
        <v>0</v>
      </c>
    </row>
    <row r="47" spans="1:21" ht="18.75">
      <c r="A47" s="1">
        <v>2</v>
      </c>
      <c r="B47" s="43" t="s">
        <v>59</v>
      </c>
      <c r="C47" s="45">
        <v>145.69999999999999</v>
      </c>
      <c r="D47" s="45">
        <f t="shared" si="14"/>
        <v>0</v>
      </c>
      <c r="E47" s="45">
        <v>0</v>
      </c>
      <c r="F47" s="45">
        <v>0</v>
      </c>
      <c r="G47" s="45">
        <v>0</v>
      </c>
      <c r="H47" s="45">
        <v>0</v>
      </c>
      <c r="I47" s="45">
        <f t="shared" si="15"/>
        <v>145.69999999999999</v>
      </c>
      <c r="J47" s="45">
        <f t="shared" si="16"/>
        <v>184</v>
      </c>
      <c r="K47" s="45">
        <f t="shared" si="16"/>
        <v>7320440</v>
      </c>
      <c r="L47" s="44">
        <v>0</v>
      </c>
      <c r="M47" s="44">
        <v>0</v>
      </c>
      <c r="N47" s="44">
        <v>0</v>
      </c>
      <c r="O47" s="44">
        <v>0</v>
      </c>
      <c r="P47" s="45">
        <v>0</v>
      </c>
      <c r="Q47" s="45">
        <v>0</v>
      </c>
      <c r="R47" s="45">
        <v>184</v>
      </c>
      <c r="S47" s="45">
        <v>7320440</v>
      </c>
    </row>
    <row r="48" spans="1:21" ht="37.5">
      <c r="A48" s="1">
        <v>3</v>
      </c>
      <c r="B48" s="43" t="s">
        <v>77</v>
      </c>
      <c r="C48" s="45">
        <v>263.10000000000002</v>
      </c>
      <c r="D48" s="45">
        <f t="shared" si="14"/>
        <v>0</v>
      </c>
      <c r="E48" s="45">
        <v>0</v>
      </c>
      <c r="F48" s="45">
        <v>0</v>
      </c>
      <c r="G48" s="45">
        <v>0</v>
      </c>
      <c r="H48" s="45">
        <v>0</v>
      </c>
      <c r="I48" s="45">
        <f t="shared" si="15"/>
        <v>263.10000000000002</v>
      </c>
      <c r="J48" s="45">
        <f t="shared" si="16"/>
        <v>309.3</v>
      </c>
      <c r="K48" s="45">
        <f t="shared" si="16"/>
        <v>12305500.5</v>
      </c>
      <c r="L48" s="44">
        <v>0</v>
      </c>
      <c r="M48" s="44">
        <v>0</v>
      </c>
      <c r="N48" s="44">
        <v>0</v>
      </c>
      <c r="O48" s="44">
        <v>0</v>
      </c>
      <c r="P48" s="45">
        <v>0</v>
      </c>
      <c r="Q48" s="45">
        <v>0</v>
      </c>
      <c r="R48" s="45">
        <v>309.3</v>
      </c>
      <c r="S48" s="45">
        <v>12305500.5</v>
      </c>
    </row>
    <row r="49" spans="1:19" ht="38.450000000000003" customHeight="1">
      <c r="A49" s="1">
        <v>4</v>
      </c>
      <c r="B49" s="43" t="s">
        <v>78</v>
      </c>
      <c r="C49" s="45">
        <v>2642</v>
      </c>
      <c r="D49" s="45">
        <f t="shared" si="14"/>
        <v>0</v>
      </c>
      <c r="E49" s="45">
        <v>0</v>
      </c>
      <c r="F49" s="45">
        <v>0</v>
      </c>
      <c r="G49" s="45">
        <v>0</v>
      </c>
      <c r="H49" s="45">
        <v>0</v>
      </c>
      <c r="I49" s="45">
        <f t="shared" si="15"/>
        <v>2642</v>
      </c>
      <c r="J49" s="45">
        <f t="shared" si="16"/>
        <v>3138.6</v>
      </c>
      <c r="K49" s="45">
        <f t="shared" si="16"/>
        <v>124869201</v>
      </c>
      <c r="L49" s="44">
        <v>3138.6</v>
      </c>
      <c r="M49" s="44">
        <v>124869201</v>
      </c>
      <c r="N49" s="44">
        <v>0</v>
      </c>
      <c r="O49" s="44">
        <v>0</v>
      </c>
      <c r="P49" s="45">
        <v>0</v>
      </c>
      <c r="Q49" s="45">
        <v>0</v>
      </c>
      <c r="R49" s="45">
        <v>0</v>
      </c>
      <c r="S49" s="45">
        <v>0</v>
      </c>
    </row>
    <row r="50" spans="1:19" ht="42" customHeight="1">
      <c r="A50" s="1">
        <v>5</v>
      </c>
      <c r="B50" s="43" t="s">
        <v>60</v>
      </c>
      <c r="C50" s="45">
        <v>12074.51</v>
      </c>
      <c r="D50" s="45">
        <f t="shared" si="14"/>
        <v>0</v>
      </c>
      <c r="E50" s="45">
        <v>0</v>
      </c>
      <c r="F50" s="45">
        <v>0</v>
      </c>
      <c r="G50" s="45">
        <v>0</v>
      </c>
      <c r="H50" s="45">
        <v>0</v>
      </c>
      <c r="I50" s="45">
        <f t="shared" si="15"/>
        <v>12074.51</v>
      </c>
      <c r="J50" s="45">
        <f t="shared" si="16"/>
        <v>12449.98</v>
      </c>
      <c r="K50" s="45">
        <f t="shared" si="16"/>
        <v>495322454.30000001</v>
      </c>
      <c r="L50" s="44">
        <v>12449.98</v>
      </c>
      <c r="M50" s="44">
        <v>495322454.30000001</v>
      </c>
      <c r="N50" s="44">
        <v>0</v>
      </c>
      <c r="O50" s="44">
        <v>0</v>
      </c>
      <c r="P50" s="45">
        <v>0</v>
      </c>
      <c r="Q50" s="45">
        <v>0</v>
      </c>
      <c r="R50" s="45">
        <v>0</v>
      </c>
      <c r="S50" s="45">
        <v>0</v>
      </c>
    </row>
    <row r="51" spans="1:19" ht="18.75">
      <c r="A51" s="1">
        <v>6</v>
      </c>
      <c r="B51" s="43" t="s">
        <v>79</v>
      </c>
      <c r="C51" s="45">
        <v>1793.4</v>
      </c>
      <c r="D51" s="45">
        <f t="shared" si="14"/>
        <v>0</v>
      </c>
      <c r="E51" s="45">
        <v>0</v>
      </c>
      <c r="F51" s="45">
        <v>0</v>
      </c>
      <c r="G51" s="45">
        <v>0</v>
      </c>
      <c r="H51" s="45">
        <v>0</v>
      </c>
      <c r="I51" s="45">
        <f t="shared" si="15"/>
        <v>1793.4</v>
      </c>
      <c r="J51" s="45">
        <f t="shared" si="16"/>
        <v>2023</v>
      </c>
      <c r="K51" s="45">
        <f t="shared" si="16"/>
        <v>80485055</v>
      </c>
      <c r="L51" s="44">
        <v>2023</v>
      </c>
      <c r="M51" s="44">
        <v>80485055</v>
      </c>
      <c r="N51" s="44">
        <v>0</v>
      </c>
      <c r="O51" s="44">
        <v>0</v>
      </c>
      <c r="P51" s="45">
        <v>0</v>
      </c>
      <c r="Q51" s="45">
        <v>0</v>
      </c>
      <c r="R51" s="45">
        <v>0</v>
      </c>
      <c r="S51" s="45">
        <v>0</v>
      </c>
    </row>
    <row r="52" spans="1:19" ht="18.75" customHeight="1">
      <c r="A52" s="1">
        <v>7</v>
      </c>
      <c r="B52" s="43" t="s">
        <v>80</v>
      </c>
      <c r="C52" s="45">
        <v>165.5</v>
      </c>
      <c r="D52" s="45">
        <f t="shared" si="14"/>
        <v>0</v>
      </c>
      <c r="E52" s="45">
        <v>0</v>
      </c>
      <c r="F52" s="45">
        <v>0</v>
      </c>
      <c r="G52" s="45">
        <v>0</v>
      </c>
      <c r="H52" s="45">
        <v>0</v>
      </c>
      <c r="I52" s="45">
        <f t="shared" si="15"/>
        <v>165.5</v>
      </c>
      <c r="J52" s="45">
        <f t="shared" si="16"/>
        <v>200.4</v>
      </c>
      <c r="K52" s="45">
        <f t="shared" si="16"/>
        <v>7972914</v>
      </c>
      <c r="L52" s="44">
        <v>0</v>
      </c>
      <c r="M52" s="44">
        <v>0</v>
      </c>
      <c r="N52" s="44">
        <v>0</v>
      </c>
      <c r="O52" s="44">
        <v>0</v>
      </c>
      <c r="P52" s="45">
        <v>0</v>
      </c>
      <c r="Q52" s="45">
        <v>0</v>
      </c>
      <c r="R52" s="45">
        <v>200.4</v>
      </c>
      <c r="S52" s="45">
        <v>7972914</v>
      </c>
    </row>
    <row r="53" spans="1:19" ht="18.75">
      <c r="A53" s="1"/>
      <c r="B53" s="43" t="s">
        <v>53</v>
      </c>
      <c r="C53" s="45">
        <f t="shared" ref="C53:S53" si="17">SUM(C54:C59)</f>
        <v>20589.64</v>
      </c>
      <c r="D53" s="45">
        <f t="shared" si="17"/>
        <v>0</v>
      </c>
      <c r="E53" s="45">
        <f t="shared" si="17"/>
        <v>0</v>
      </c>
      <c r="F53" s="45">
        <f t="shared" si="17"/>
        <v>0</v>
      </c>
      <c r="G53" s="45">
        <f t="shared" si="17"/>
        <v>0</v>
      </c>
      <c r="H53" s="45">
        <f t="shared" si="17"/>
        <v>0</v>
      </c>
      <c r="I53" s="45">
        <f t="shared" si="17"/>
        <v>20589.64</v>
      </c>
      <c r="J53" s="45">
        <f t="shared" si="17"/>
        <v>24109.27</v>
      </c>
      <c r="K53" s="45">
        <f t="shared" si="17"/>
        <v>959187306.95000005</v>
      </c>
      <c r="L53" s="44">
        <f t="shared" si="17"/>
        <v>24109.27</v>
      </c>
      <c r="M53" s="44">
        <f t="shared" si="17"/>
        <v>959187306.95000005</v>
      </c>
      <c r="N53" s="44">
        <f t="shared" si="17"/>
        <v>0</v>
      </c>
      <c r="O53" s="44">
        <f t="shared" si="17"/>
        <v>0</v>
      </c>
      <c r="P53" s="45">
        <f t="shared" si="17"/>
        <v>0</v>
      </c>
      <c r="Q53" s="45">
        <f t="shared" si="17"/>
        <v>0</v>
      </c>
      <c r="R53" s="45">
        <f t="shared" si="17"/>
        <v>0</v>
      </c>
      <c r="S53" s="45">
        <f t="shared" si="17"/>
        <v>0</v>
      </c>
    </row>
    <row r="54" spans="1:19" ht="46.5" customHeight="1">
      <c r="A54" s="1">
        <v>1</v>
      </c>
      <c r="B54" s="43" t="s">
        <v>81</v>
      </c>
      <c r="C54" s="45">
        <v>1147.3</v>
      </c>
      <c r="D54" s="45">
        <f t="shared" ref="D54:D59" si="18">E54+G54+H54</f>
        <v>0</v>
      </c>
      <c r="E54" s="45">
        <v>0</v>
      </c>
      <c r="F54" s="45">
        <v>0</v>
      </c>
      <c r="G54" s="45">
        <v>0</v>
      </c>
      <c r="H54" s="45">
        <v>0</v>
      </c>
      <c r="I54" s="45">
        <f t="shared" ref="I54:I59" si="19">C54-D54</f>
        <v>1147.3</v>
      </c>
      <c r="J54" s="45">
        <f t="shared" ref="J54:K59" si="20">L54+N54+P54+R54</f>
        <v>1464.7</v>
      </c>
      <c r="K54" s="45">
        <f t="shared" si="20"/>
        <v>58273089.5</v>
      </c>
      <c r="L54" s="44">
        <v>1464.7</v>
      </c>
      <c r="M54" s="44">
        <v>58273089.5</v>
      </c>
      <c r="N54" s="44">
        <v>0</v>
      </c>
      <c r="O54" s="44">
        <v>0</v>
      </c>
      <c r="P54" s="45">
        <v>0</v>
      </c>
      <c r="Q54" s="45">
        <v>0</v>
      </c>
      <c r="R54" s="45">
        <v>0</v>
      </c>
      <c r="S54" s="45">
        <v>0</v>
      </c>
    </row>
    <row r="55" spans="1:19" ht="33" customHeight="1">
      <c r="A55" s="1">
        <v>2</v>
      </c>
      <c r="B55" s="43" t="s">
        <v>54</v>
      </c>
      <c r="C55" s="45">
        <v>2200.84</v>
      </c>
      <c r="D55" s="45">
        <f t="shared" si="18"/>
        <v>0</v>
      </c>
      <c r="E55" s="45">
        <v>0</v>
      </c>
      <c r="F55" s="45">
        <v>0</v>
      </c>
      <c r="G55" s="45">
        <v>0</v>
      </c>
      <c r="H55" s="45">
        <v>0</v>
      </c>
      <c r="I55" s="45">
        <f t="shared" si="19"/>
        <v>2200.84</v>
      </c>
      <c r="J55" s="45">
        <f t="shared" si="20"/>
        <v>2447.87</v>
      </c>
      <c r="K55" s="45">
        <f t="shared" si="20"/>
        <v>97388507.950000003</v>
      </c>
      <c r="L55" s="44">
        <v>2447.87</v>
      </c>
      <c r="M55" s="44">
        <v>97388507.950000003</v>
      </c>
      <c r="N55" s="44">
        <v>0</v>
      </c>
      <c r="O55" s="44">
        <v>0</v>
      </c>
      <c r="P55" s="45">
        <v>0</v>
      </c>
      <c r="Q55" s="45">
        <v>0</v>
      </c>
      <c r="R55" s="45">
        <v>0</v>
      </c>
      <c r="S55" s="45">
        <v>0</v>
      </c>
    </row>
    <row r="56" spans="1:19" ht="37.5">
      <c r="A56" s="1">
        <v>3</v>
      </c>
      <c r="B56" s="43" t="s">
        <v>82</v>
      </c>
      <c r="C56" s="45">
        <v>2749.1</v>
      </c>
      <c r="D56" s="45">
        <f t="shared" si="18"/>
        <v>0</v>
      </c>
      <c r="E56" s="45">
        <v>0</v>
      </c>
      <c r="F56" s="45">
        <v>0</v>
      </c>
      <c r="G56" s="45">
        <v>0</v>
      </c>
      <c r="H56" s="45">
        <v>0</v>
      </c>
      <c r="I56" s="45">
        <f t="shared" si="19"/>
        <v>2749.1</v>
      </c>
      <c r="J56" s="45">
        <f t="shared" si="20"/>
        <v>2777.6</v>
      </c>
      <c r="K56" s="45">
        <f t="shared" si="20"/>
        <v>110506816</v>
      </c>
      <c r="L56" s="44">
        <v>2777.6</v>
      </c>
      <c r="M56" s="44">
        <v>110506816</v>
      </c>
      <c r="N56" s="44">
        <v>0</v>
      </c>
      <c r="O56" s="44">
        <v>0</v>
      </c>
      <c r="P56" s="45">
        <v>0</v>
      </c>
      <c r="Q56" s="45">
        <v>0</v>
      </c>
      <c r="R56" s="45">
        <v>0</v>
      </c>
      <c r="S56" s="45">
        <v>0</v>
      </c>
    </row>
    <row r="57" spans="1:19" ht="37.5">
      <c r="A57" s="1">
        <v>4</v>
      </c>
      <c r="B57" s="43" t="s">
        <v>62</v>
      </c>
      <c r="C57" s="45">
        <v>1568.9</v>
      </c>
      <c r="D57" s="45">
        <f t="shared" si="18"/>
        <v>0</v>
      </c>
      <c r="E57" s="45">
        <v>0</v>
      </c>
      <c r="F57" s="45">
        <v>0</v>
      </c>
      <c r="G57" s="45">
        <v>0</v>
      </c>
      <c r="H57" s="45">
        <v>0</v>
      </c>
      <c r="I57" s="45">
        <f t="shared" si="19"/>
        <v>1568.9</v>
      </c>
      <c r="J57" s="45">
        <f t="shared" si="20"/>
        <v>1799.5</v>
      </c>
      <c r="K57" s="45">
        <f t="shared" si="20"/>
        <v>71593107.5</v>
      </c>
      <c r="L57" s="44">
        <v>1799.5</v>
      </c>
      <c r="M57" s="44">
        <v>71593107.5</v>
      </c>
      <c r="N57" s="44">
        <v>0</v>
      </c>
      <c r="O57" s="44">
        <v>0</v>
      </c>
      <c r="P57" s="45">
        <v>0</v>
      </c>
      <c r="Q57" s="45">
        <v>0</v>
      </c>
      <c r="R57" s="45">
        <v>0</v>
      </c>
      <c r="S57" s="45">
        <v>0</v>
      </c>
    </row>
    <row r="58" spans="1:19" ht="37.5">
      <c r="A58" s="1">
        <v>5</v>
      </c>
      <c r="B58" s="43" t="s">
        <v>60</v>
      </c>
      <c r="C58" s="45">
        <v>3235.8</v>
      </c>
      <c r="D58" s="45">
        <f t="shared" si="18"/>
        <v>0</v>
      </c>
      <c r="E58" s="45">
        <v>0</v>
      </c>
      <c r="F58" s="45">
        <v>0</v>
      </c>
      <c r="G58" s="45">
        <v>0</v>
      </c>
      <c r="H58" s="45">
        <v>0</v>
      </c>
      <c r="I58" s="45">
        <f t="shared" si="19"/>
        <v>3235.8</v>
      </c>
      <c r="J58" s="45">
        <f t="shared" si="20"/>
        <v>3424.6</v>
      </c>
      <c r="K58" s="45">
        <f t="shared" si="20"/>
        <v>136247711</v>
      </c>
      <c r="L58" s="44">
        <v>3424.6</v>
      </c>
      <c r="M58" s="44">
        <v>136247711</v>
      </c>
      <c r="N58" s="44">
        <v>0</v>
      </c>
      <c r="O58" s="44">
        <v>0</v>
      </c>
      <c r="P58" s="45">
        <v>0</v>
      </c>
      <c r="Q58" s="45">
        <v>0</v>
      </c>
      <c r="R58" s="45">
        <v>0</v>
      </c>
      <c r="S58" s="45">
        <v>0</v>
      </c>
    </row>
    <row r="59" spans="1:19" ht="41.25" customHeight="1">
      <c r="A59" s="1">
        <v>6</v>
      </c>
      <c r="B59" s="43" t="s">
        <v>61</v>
      </c>
      <c r="C59" s="45">
        <v>9687.7000000000007</v>
      </c>
      <c r="D59" s="45">
        <f t="shared" si="18"/>
        <v>0</v>
      </c>
      <c r="E59" s="45">
        <v>0</v>
      </c>
      <c r="F59" s="45">
        <v>0</v>
      </c>
      <c r="G59" s="45">
        <v>0</v>
      </c>
      <c r="H59" s="45">
        <v>0</v>
      </c>
      <c r="I59" s="45">
        <f t="shared" si="19"/>
        <v>9687.7000000000007</v>
      </c>
      <c r="J59" s="45">
        <f t="shared" si="20"/>
        <v>12195</v>
      </c>
      <c r="K59" s="45">
        <f t="shared" si="20"/>
        <v>485178075</v>
      </c>
      <c r="L59" s="44">
        <v>12195</v>
      </c>
      <c r="M59" s="44">
        <v>485178075</v>
      </c>
      <c r="N59" s="44">
        <v>0</v>
      </c>
      <c r="O59" s="44">
        <v>0</v>
      </c>
      <c r="P59" s="45">
        <v>0</v>
      </c>
      <c r="Q59" s="45">
        <v>0</v>
      </c>
      <c r="R59" s="45">
        <v>0</v>
      </c>
      <c r="S59" s="45">
        <v>0</v>
      </c>
    </row>
    <row r="60" spans="1:19" ht="18.75" customHeight="1">
      <c r="A60" s="55" t="s">
        <v>84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24"/>
      <c r="N60" s="24"/>
      <c r="O60" s="24"/>
      <c r="P60" s="23"/>
      <c r="Q60" s="23"/>
      <c r="R60" s="23"/>
      <c r="S60" s="23"/>
    </row>
    <row r="61" spans="1:19" ht="12.75" customHeight="1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25"/>
      <c r="N61" s="25"/>
      <c r="O61" s="21"/>
      <c r="P61" s="21"/>
      <c r="Q61" s="21"/>
      <c r="R61" s="21"/>
      <c r="S61" s="21"/>
    </row>
    <row r="62" spans="1:19" ht="159.75" customHeight="1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25"/>
      <c r="N62" s="25"/>
      <c r="O62" s="21"/>
      <c r="P62" s="21"/>
      <c r="Q62" s="21"/>
      <c r="R62" s="21"/>
      <c r="S62" s="21"/>
    </row>
    <row r="63" spans="1:19">
      <c r="A63" s="11"/>
      <c r="B63" s="28"/>
      <c r="C63" s="7"/>
      <c r="D63" s="7"/>
      <c r="E63" s="7"/>
      <c r="F63" s="7"/>
      <c r="G63" s="7"/>
      <c r="H63" s="7"/>
      <c r="I63" s="7"/>
      <c r="J63" s="28"/>
      <c r="K63" s="35"/>
      <c r="L63" s="7"/>
      <c r="M63" s="7"/>
      <c r="N63" s="7"/>
      <c r="O63" s="7"/>
      <c r="P63" s="7"/>
      <c r="Q63" s="7"/>
      <c r="R63" s="7"/>
      <c r="S63" s="7"/>
    </row>
    <row r="64" spans="1:19">
      <c r="A64" s="9"/>
      <c r="B64" s="29"/>
      <c r="C64" s="9"/>
      <c r="D64" s="10"/>
      <c r="E64" s="9"/>
      <c r="F64" s="9"/>
      <c r="G64" s="9"/>
      <c r="H64" s="9"/>
      <c r="I64" s="7"/>
      <c r="J64" s="28"/>
      <c r="K64" s="35"/>
      <c r="L64" s="7"/>
      <c r="M64" s="7"/>
      <c r="N64" s="7"/>
      <c r="O64" s="7"/>
      <c r="P64" s="7"/>
      <c r="Q64" s="7"/>
      <c r="R64" s="7"/>
      <c r="S64" s="26"/>
    </row>
    <row r="65" spans="1:19">
      <c r="A65" s="9"/>
      <c r="B65" s="29"/>
      <c r="C65" s="9"/>
      <c r="D65" s="9"/>
      <c r="E65" s="9"/>
      <c r="F65" s="9"/>
      <c r="G65" s="9"/>
      <c r="H65" s="9"/>
      <c r="I65" s="7"/>
      <c r="J65" s="28"/>
      <c r="K65" s="35"/>
      <c r="L65" s="7"/>
      <c r="M65" s="7"/>
      <c r="N65" s="20"/>
      <c r="O65" s="20"/>
      <c r="P65" s="11"/>
      <c r="Q65" s="11"/>
      <c r="R65" s="11"/>
      <c r="S65" s="26"/>
    </row>
    <row r="66" spans="1:19" ht="11.45" customHeight="1">
      <c r="A66" s="10"/>
      <c r="B66" s="30"/>
      <c r="C66" s="10"/>
      <c r="D66" s="10"/>
      <c r="E66" s="10"/>
      <c r="F66" s="10"/>
      <c r="G66" s="10"/>
      <c r="H66" s="10"/>
      <c r="I66" s="9"/>
      <c r="J66" s="32"/>
      <c r="K66" s="36"/>
      <c r="L66" s="7"/>
      <c r="M66" s="7"/>
      <c r="N66" s="20"/>
      <c r="O66" s="20"/>
      <c r="P66" s="20"/>
      <c r="Q66" s="20"/>
      <c r="R66" s="20"/>
      <c r="S66" s="26"/>
    </row>
    <row r="67" spans="1:19" hidden="1">
      <c r="A67" s="19"/>
      <c r="B67" s="31"/>
      <c r="C67" s="19"/>
      <c r="D67" s="19"/>
      <c r="E67" s="19"/>
      <c r="F67" s="19"/>
      <c r="G67" s="19"/>
      <c r="H67" s="19"/>
      <c r="I67" s="6"/>
      <c r="J67" s="33"/>
      <c r="K67" s="37"/>
      <c r="M67" s="7"/>
      <c r="N67" s="7"/>
      <c r="O67" s="7"/>
      <c r="P67" s="7"/>
      <c r="Q67" s="7"/>
      <c r="R67" s="7"/>
      <c r="S67" s="5"/>
    </row>
    <row r="68" spans="1:19" hidden="1">
      <c r="A68" s="19"/>
      <c r="B68" s="31"/>
      <c r="C68" s="19"/>
      <c r="D68" s="19"/>
      <c r="E68" s="19"/>
      <c r="F68" s="19"/>
      <c r="G68" s="19"/>
      <c r="H68" s="19"/>
      <c r="I68" s="6"/>
      <c r="J68" s="33"/>
      <c r="K68" s="37"/>
      <c r="M68" s="7"/>
      <c r="N68" s="8"/>
      <c r="O68" s="8"/>
      <c r="P68" s="8"/>
      <c r="Q68" s="8"/>
      <c r="R68" s="8"/>
      <c r="S68" s="5"/>
    </row>
    <row r="69" spans="1:19" hidden="1">
      <c r="A69" s="19"/>
      <c r="B69" s="31"/>
      <c r="C69" s="19"/>
      <c r="D69" s="19"/>
      <c r="E69" s="19"/>
      <c r="F69" s="19"/>
      <c r="G69" s="19"/>
      <c r="H69" s="19"/>
      <c r="I69" s="6"/>
      <c r="J69" s="33"/>
      <c r="K69" s="37"/>
      <c r="M69" s="7"/>
      <c r="N69" s="7"/>
      <c r="O69" s="22"/>
      <c r="P69" s="22"/>
      <c r="Q69" s="8"/>
      <c r="R69" s="22"/>
      <c r="S69" s="5"/>
    </row>
    <row r="70" spans="1:19" hidden="1">
      <c r="M70" s="7"/>
      <c r="N70" s="7"/>
      <c r="O70" s="7"/>
      <c r="P70" s="7"/>
      <c r="Q70" s="7"/>
      <c r="R70" s="7"/>
    </row>
    <row r="71" spans="1:19" hidden="1">
      <c r="M71" s="7"/>
      <c r="N71" s="7"/>
      <c r="O71" s="7"/>
      <c r="P71" s="7"/>
      <c r="Q71" s="7"/>
      <c r="R71" s="7"/>
    </row>
    <row r="72" spans="1:19" hidden="1">
      <c r="M72" s="7"/>
      <c r="N72" s="7"/>
      <c r="O72" s="7"/>
      <c r="P72" s="7"/>
      <c r="Q72" s="7"/>
      <c r="R72" s="7"/>
    </row>
    <row r="73" spans="1:19" hidden="1">
      <c r="M73" s="7"/>
      <c r="N73" s="7"/>
      <c r="O73" s="7"/>
      <c r="P73" s="7"/>
      <c r="Q73" s="7"/>
      <c r="R73" s="7"/>
    </row>
  </sheetData>
  <mergeCells count="28">
    <mergeCell ref="A60:L62"/>
    <mergeCell ref="D12:D14"/>
    <mergeCell ref="E12:H12"/>
    <mergeCell ref="I12:K14"/>
    <mergeCell ref="L12:S12"/>
    <mergeCell ref="E13:F14"/>
    <mergeCell ref="G13:G14"/>
    <mergeCell ref="H13:H14"/>
    <mergeCell ref="L13:M14"/>
    <mergeCell ref="N13:Q13"/>
    <mergeCell ref="R13:S14"/>
    <mergeCell ref="N14:O14"/>
    <mergeCell ref="P14:Q14"/>
    <mergeCell ref="N1:R1"/>
    <mergeCell ref="N2:R2"/>
    <mergeCell ref="N4:R4"/>
    <mergeCell ref="N3:R3"/>
    <mergeCell ref="A11:A16"/>
    <mergeCell ref="A10:R10"/>
    <mergeCell ref="N8:S8"/>
    <mergeCell ref="N9:S9"/>
    <mergeCell ref="N5:R5"/>
    <mergeCell ref="N6:R6"/>
    <mergeCell ref="N7:R7"/>
    <mergeCell ref="B11:B16"/>
    <mergeCell ref="C11:C15"/>
    <mergeCell ref="D11:H11"/>
    <mergeCell ref="I11:S11"/>
  </mergeCells>
  <pageMargins left="0.59055118110236227" right="0.39370078740157483" top="1.1811023622047245" bottom="0.59055118110236227" header="0.78740157480314965" footer="0.31496062992125984"/>
  <pageSetup paperSize="9" scale="43" firstPageNumber="31" fitToHeight="3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J6:Q16"/>
  <sheetViews>
    <sheetView workbookViewId="0">
      <selection activeCell="G11" sqref="G11"/>
    </sheetView>
  </sheetViews>
  <sheetFormatPr defaultRowHeight="15"/>
  <cols>
    <col min="9" max="9" width="5.7109375" customWidth="1"/>
    <col min="10" max="10" width="36.42578125" customWidth="1"/>
    <col min="11" max="11" width="11.5703125" customWidth="1"/>
    <col min="12" max="12" width="9.5703125" customWidth="1"/>
    <col min="17" max="17" width="10" customWidth="1"/>
  </cols>
  <sheetData>
    <row r="6" spans="10:17" ht="15.75" thickBot="1"/>
    <row r="7" spans="10:17" ht="21" thickBot="1">
      <c r="J7" s="57" t="s">
        <v>14</v>
      </c>
      <c r="K7" s="60" t="s">
        <v>15</v>
      </c>
      <c r="L7" s="61"/>
      <c r="M7" s="61"/>
      <c r="N7" s="61"/>
      <c r="O7" s="61"/>
      <c r="P7" s="61"/>
      <c r="Q7" s="62"/>
    </row>
    <row r="8" spans="10:17" ht="21" thickBot="1">
      <c r="J8" s="58"/>
      <c r="K8" s="13" t="s">
        <v>16</v>
      </c>
      <c r="L8" s="13" t="s">
        <v>16</v>
      </c>
      <c r="M8" s="13" t="s">
        <v>17</v>
      </c>
      <c r="N8" s="13" t="s">
        <v>18</v>
      </c>
      <c r="O8" s="13" t="s">
        <v>19</v>
      </c>
      <c r="P8" s="13" t="s">
        <v>20</v>
      </c>
      <c r="Q8" s="13" t="s">
        <v>21</v>
      </c>
    </row>
    <row r="9" spans="10:17" ht="41.25" thickBot="1">
      <c r="J9" s="59"/>
      <c r="K9" s="13" t="s">
        <v>22</v>
      </c>
      <c r="L9" s="14" t="s">
        <v>23</v>
      </c>
      <c r="M9" s="14" t="s">
        <v>24</v>
      </c>
      <c r="N9" s="14" t="s">
        <v>25</v>
      </c>
      <c r="O9" s="14" t="s">
        <v>26</v>
      </c>
      <c r="P9" s="14" t="s">
        <v>27</v>
      </c>
      <c r="Q9" s="14" t="s">
        <v>28</v>
      </c>
    </row>
    <row r="10" spans="10:17" ht="38.25" customHeight="1" thickBot="1">
      <c r="J10" s="15" t="s">
        <v>31</v>
      </c>
      <c r="K10" s="16">
        <v>84.45</v>
      </c>
      <c r="L10" s="17">
        <v>6.2</v>
      </c>
      <c r="M10" s="17">
        <v>8.7899999999999991</v>
      </c>
      <c r="N10" s="17">
        <v>8.77</v>
      </c>
      <c r="O10" s="17">
        <v>20.23</v>
      </c>
      <c r="P10" s="17">
        <v>20.18</v>
      </c>
      <c r="Q10" s="17">
        <v>20.28</v>
      </c>
    </row>
    <row r="11" spans="10:17" ht="67.5" customHeight="1" thickBot="1">
      <c r="J11" s="15" t="s">
        <v>30</v>
      </c>
      <c r="K11" s="16">
        <v>4.75</v>
      </c>
      <c r="L11" s="18">
        <v>0.4</v>
      </c>
      <c r="M11" s="18">
        <v>0.41</v>
      </c>
      <c r="N11" s="18">
        <v>0.46</v>
      </c>
      <c r="O11" s="18">
        <v>1.1100000000000001</v>
      </c>
      <c r="P11" s="18">
        <v>1.07</v>
      </c>
      <c r="Q11" s="18">
        <v>1.3</v>
      </c>
    </row>
    <row r="12" spans="10:17" ht="20.25" customHeight="1" thickBot="1">
      <c r="J12" s="15" t="s">
        <v>29</v>
      </c>
      <c r="K12" s="16">
        <f>L12+M12+N12+O12+P12+Q12</f>
        <v>3359.1000000000004</v>
      </c>
      <c r="L12" s="17">
        <v>246.61</v>
      </c>
      <c r="M12" s="17">
        <v>349.39</v>
      </c>
      <c r="N12" s="17">
        <v>349.39</v>
      </c>
      <c r="O12" s="17">
        <v>804.57</v>
      </c>
      <c r="P12" s="17">
        <v>804.57</v>
      </c>
      <c r="Q12" s="17">
        <v>804.57</v>
      </c>
    </row>
    <row r="13" spans="10:17" ht="46.5" customHeight="1" thickBot="1">
      <c r="J13" s="15" t="s">
        <v>32</v>
      </c>
      <c r="K13" s="16">
        <f t="shared" ref="K13:K15" si="0">L13+M13+N13+O13+P13+Q13</f>
        <v>3258.3199999999997</v>
      </c>
      <c r="L13" s="17">
        <v>239.21</v>
      </c>
      <c r="M13" s="17">
        <v>338.91</v>
      </c>
      <c r="N13" s="17">
        <v>338.91</v>
      </c>
      <c r="O13" s="17">
        <v>780.43</v>
      </c>
      <c r="P13" s="17">
        <v>780.43</v>
      </c>
      <c r="Q13" s="17">
        <v>780.43</v>
      </c>
    </row>
    <row r="14" spans="10:17" ht="21" thickBot="1">
      <c r="J14" s="15" t="s">
        <v>33</v>
      </c>
      <c r="K14" s="16">
        <f t="shared" si="0"/>
        <v>100.78</v>
      </c>
      <c r="L14" s="17">
        <v>7.4</v>
      </c>
      <c r="M14" s="17">
        <v>10.48</v>
      </c>
      <c r="N14" s="17">
        <v>10.48</v>
      </c>
      <c r="O14" s="17">
        <v>24.14</v>
      </c>
      <c r="P14" s="17">
        <v>24.14</v>
      </c>
      <c r="Q14" s="17">
        <v>24.14</v>
      </c>
    </row>
    <row r="15" spans="10:17" s="12" customFormat="1" ht="85.5" customHeight="1" thickBot="1">
      <c r="J15" s="15" t="s">
        <v>34</v>
      </c>
      <c r="K15" s="16">
        <f t="shared" si="0"/>
        <v>417.9</v>
      </c>
      <c r="L15" s="17">
        <v>56.5</v>
      </c>
      <c r="M15" s="17">
        <v>39.299999999999997</v>
      </c>
      <c r="N15" s="17">
        <v>15.5</v>
      </c>
      <c r="O15" s="17">
        <v>58.3</v>
      </c>
      <c r="P15" s="17">
        <v>82.6</v>
      </c>
      <c r="Q15" s="17">
        <v>165.7</v>
      </c>
    </row>
    <row r="16" spans="10:17">
      <c r="J16" s="3"/>
    </row>
  </sheetData>
  <mergeCells count="2">
    <mergeCell ref="J7:J9"/>
    <mergeCell ref="K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</vt:lpstr>
      <vt:lpstr>Лист1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2019-06-20T11:44:49Z</cp:lastPrinted>
  <dcterms:created xsi:type="dcterms:W3CDTF">2006-09-16T00:00:00Z</dcterms:created>
  <dcterms:modified xsi:type="dcterms:W3CDTF">2019-06-20T11:44:56Z</dcterms:modified>
</cp:coreProperties>
</file>